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C:\Users\luca.dottorini\CloudDrive\My Files\1 - GARE\ID2566 - PNRR - DM Data Management ed.2\ID2566 - PUBBLICAZIONE\DOCUMENTI\"/>
    </mc:Choice>
  </mc:AlternateContent>
  <bookViews>
    <workbookView xWindow="0" yWindow="0" windowWidth="20490" windowHeight="7160" tabRatio="579"/>
  </bookViews>
  <sheets>
    <sheet name="allegato" sheetId="1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C109" i="11" l="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0" i="11"/>
  <c r="C69" i="11"/>
  <c r="C68" i="11"/>
  <c r="C67" i="11"/>
  <c r="C66" i="11"/>
  <c r="C64" i="11"/>
  <c r="C63" i="11"/>
  <c r="C62" i="11"/>
  <c r="C61" i="11"/>
  <c r="C60" i="11"/>
  <c r="C59" i="11"/>
  <c r="C58" i="11"/>
  <c r="C57" i="11"/>
  <c r="C56" i="11"/>
  <c r="C54" i="11"/>
  <c r="C53" i="11"/>
  <c r="C52" i="11"/>
  <c r="C51" i="11"/>
  <c r="C50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</calcChain>
</file>

<file path=xl/sharedStrings.xml><?xml version="1.0" encoding="utf-8"?>
<sst xmlns="http://schemas.openxmlformats.org/spreadsheetml/2006/main" count="430" uniqueCount="124">
  <si>
    <t>LA.DW.1</t>
  </si>
  <si>
    <t>LA.DW.2</t>
  </si>
  <si>
    <t>LA.DW.5</t>
  </si>
  <si>
    <t>LA.DW.4</t>
  </si>
  <si>
    <t>LA.DW.3</t>
  </si>
  <si>
    <t>LA.DW.6</t>
  </si>
  <si>
    <t>LA.BD.1</t>
  </si>
  <si>
    <t>LA.BD.2</t>
  </si>
  <si>
    <t>LA.BD.3</t>
  </si>
  <si>
    <t>LA.BD.4</t>
  </si>
  <si>
    <t>LA.OD.1</t>
  </si>
  <si>
    <t>LA.OD.2</t>
  </si>
  <si>
    <t>LA.OD.3</t>
  </si>
  <si>
    <t>LA.OD.4</t>
  </si>
  <si>
    <t>LA.AI.1</t>
  </si>
  <si>
    <t>Dettaglio voci economiche con relativi prezzi a base d'asta e pesi percentuali</t>
  </si>
  <si>
    <t>ACC.1</t>
  </si>
  <si>
    <t>Servizi Accessori - Voci economiche</t>
  </si>
  <si>
    <t>ACC.2</t>
  </si>
  <si>
    <t>ACC.3</t>
  </si>
  <si>
    <t>ACC.4</t>
  </si>
  <si>
    <t>Servizi Area DATA WAREHOUSE E BUSINESS INTELLIGENCE - Voci economiche</t>
  </si>
  <si>
    <t>Servizi Area BIG DATA/ANALYTICS - Voci economiche</t>
  </si>
  <si>
    <t>Servizi Area OPEN DATA - Voci economiche</t>
  </si>
  <si>
    <t>Id. Servizio</t>
  </si>
  <si>
    <t>Servizio</t>
  </si>
  <si>
    <t>Id. j</t>
  </si>
  <si>
    <t>Voce di Offerta Economica</t>
  </si>
  <si>
    <t>Remunerazione</t>
  </si>
  <si>
    <t>Unità di misura</t>
  </si>
  <si>
    <t>Base d'asta unitaria</t>
  </si>
  <si>
    <t>Peso %</t>
  </si>
  <si>
    <t>Sviluppo/MEV software ad hoc</t>
  </si>
  <si>
    <t>Punto Funzione LA.DW 1 e LA.DW 2</t>
  </si>
  <si>
    <t>a corpo</t>
  </si>
  <si>
    <t>Punti Funzione</t>
  </si>
  <si>
    <t>Team Ottimale LA.DW.1</t>
  </si>
  <si>
    <t>Giorni Persona</t>
  </si>
  <si>
    <t>Project Manager</t>
  </si>
  <si>
    <t>a consumo</t>
  </si>
  <si>
    <t>Business Analyst</t>
  </si>
  <si>
    <t>System Analyst</t>
  </si>
  <si>
    <t>Developer</t>
  </si>
  <si>
    <t>Techinal Specialist Senior</t>
  </si>
  <si>
    <t>Progettista DW/BI</t>
  </si>
  <si>
    <t>Test Specialist</t>
  </si>
  <si>
    <t>Database Specialist and Administrator</t>
  </si>
  <si>
    <t>Param./Pers. Soluzioni commerciali</t>
  </si>
  <si>
    <t>Team Ottimale LA.DW.2</t>
  </si>
  <si>
    <t>Gestione Applicativa e basi dati</t>
  </si>
  <si>
    <t>System Administrator</t>
  </si>
  <si>
    <t>Manutenzione Correttiva</t>
  </si>
  <si>
    <t>Canone mensile/punto funzione LA.DW.4</t>
  </si>
  <si>
    <t>a canone</t>
  </si>
  <si>
    <t>Mese x Punto Funzione</t>
  </si>
  <si>
    <t>Team Ottimale LA.DW.4</t>
  </si>
  <si>
    <t>Manutenzione Adeguativa</t>
  </si>
  <si>
    <t>Team Ottimale LA.DW.5</t>
  </si>
  <si>
    <t>Supporto Specialistico</t>
  </si>
  <si>
    <t>Team ottimale LA.DW.6</t>
  </si>
  <si>
    <t>Data Scientist</t>
  </si>
  <si>
    <t>Business Intelligence Expert</t>
  </si>
  <si>
    <t>Techinal Specialist</t>
  </si>
  <si>
    <t>System Architect</t>
  </si>
  <si>
    <t>Valutazione e Analisi dei dati</t>
  </si>
  <si>
    <t>Team ottimale LA.BD.1</t>
  </si>
  <si>
    <t>Acquisizione dati - Connettore Classe A</t>
  </si>
  <si>
    <t>Acquisizione dati - Connettore Classe B</t>
  </si>
  <si>
    <t>Realizzazione del modello di analisi</t>
  </si>
  <si>
    <t>Team ottimale LA.BD.3</t>
  </si>
  <si>
    <t>Conduzione della soluzione di analisi</t>
  </si>
  <si>
    <t>Team ottimale LA.BD.4</t>
  </si>
  <si>
    <t>Analisi dei dati</t>
  </si>
  <si>
    <t>Team ottimale LA.OD.1</t>
  </si>
  <si>
    <t>Produzione e metadatazione di dati a livello 3 - Dataset Classe A</t>
  </si>
  <si>
    <t>Dataset classe A</t>
  </si>
  <si>
    <t>Produzione e metadatazione di dati a livello 3 - Dataset Classe B</t>
  </si>
  <si>
    <t>Dataset classe B</t>
  </si>
  <si>
    <t>Produzione e metadatazione di dati a livello 3 - Dataset Classe C</t>
  </si>
  <si>
    <t>Dataset classe C</t>
  </si>
  <si>
    <t>Produzione e metadatazione di dati di livello 4 e 5</t>
  </si>
  <si>
    <t>Team ottimale LA.OD.3 (Modelazione ontologia)</t>
  </si>
  <si>
    <t>Produzione e metadatazione di dati di livello 4 e 5 - RDF</t>
  </si>
  <si>
    <t>RDF LA.OD.3</t>
  </si>
  <si>
    <t>Produzione e metadatazione di dati di livello 4 e 5 - interlink singola fonte</t>
  </si>
  <si>
    <t>Interlink singola fonte LA.OD.3</t>
  </si>
  <si>
    <t>Pubblicazione dataset</t>
  </si>
  <si>
    <t>Team ottimale LA.OD.4</t>
  </si>
  <si>
    <t>Pubblicazione dataset - SPARQL</t>
  </si>
  <si>
    <t>Canone annuale SPARQL</t>
  </si>
  <si>
    <t>Anno</t>
  </si>
  <si>
    <t>Supporto specialistico</t>
  </si>
  <si>
    <t>Team ottimale LA.AI.1</t>
  </si>
  <si>
    <t>Data Architect</t>
  </si>
  <si>
    <t>Machine learning Engineer</t>
  </si>
  <si>
    <t>Team ottimale ACC.1</t>
  </si>
  <si>
    <t>DevSecOps Expert</t>
  </si>
  <si>
    <t>System and Network Administrator</t>
  </si>
  <si>
    <t>Service Desk Agent</t>
  </si>
  <si>
    <t>Cloud Security Specialist</t>
  </si>
  <si>
    <t>ICT Consultant Senior</t>
  </si>
  <si>
    <t>ICT Consultant</t>
  </si>
  <si>
    <t>ICT Security Specialist</t>
  </si>
  <si>
    <t>System Specialist</t>
  </si>
  <si>
    <t>Team ottimale ACC.2</t>
  </si>
  <si>
    <t>Digital Consultant</t>
  </si>
  <si>
    <t>Esperto di Dominio</t>
  </si>
  <si>
    <t>Operatore Data Entry</t>
  </si>
  <si>
    <t>Team ottimale ACC.3</t>
  </si>
  <si>
    <t>UX Designer</t>
  </si>
  <si>
    <t>Digital Media Specialist/Mobile Media Specialist</t>
  </si>
  <si>
    <t>Digital Media Specialist - Publishing</t>
  </si>
  <si>
    <t>E-learning Specialist</t>
  </si>
  <si>
    <t>Team ottimale ACC.4</t>
  </si>
  <si>
    <t>gestione operativa</t>
  </si>
  <si>
    <t>Data entry manuale su modelli dati classificati</t>
  </si>
  <si>
    <t>E-learning e assistenza virtuale</t>
  </si>
  <si>
    <t>Contact Center e Help Desk I livello</t>
  </si>
  <si>
    <t>Accordo Quadro per ciascuno dei 3 lotti avente ad oggetto l'affidamento di servizi applicativi di Data Management per le Pubbliche Amministrazioni - ID2566 - Lotti 1, 2 e 3</t>
  </si>
  <si>
    <t>numero connettori</t>
  </si>
  <si>
    <t>numero dataset</t>
  </si>
  <si>
    <t>numero RDF</t>
  </si>
  <si>
    <t>numero interlink</t>
  </si>
  <si>
    <t>Servizi Area ARTIFICIAL INTELLIGENCE/MACHINE LEARNING - Voci economiche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</si>
</sst>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&quot;€&quot;\ * #,##0.00_-;\-&quot;€&quot;\ * #,##0.00_-;_-&quot;€&quot;\ * &quot;-&quot;??_-;_-@_-"/>
    <numFmt numFmtId="165" formatCode="_-&quot;€ &quot;* #,##0.00_-;&quot;-€ &quot;* #,##0.00_-;_-&quot;€ &quot;* \-??_-;_-@_-"/>
    <numFmt numFmtId="166" formatCode="&quot;€ &quot;#,##0.00;&quot;-€ &quot;#,##0.00"/>
    <numFmt numFmtId="167" formatCode="&quot;€&quot;\ #,##0.00"/>
    <numFmt numFmtId="168" formatCode="0.00000%"/>
    <numFmt numFmtId="169" formatCode="0.000%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i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4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4" fillId="0" borderId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 applyAlignment="1" applyProtection="1">
      <alignment vertical="center"/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2" fillId="2" borderId="0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168" fontId="2" fillId="2" borderId="0" xfId="0" applyNumberFormat="1" applyFont="1" applyFill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 applyProtection="1">
      <alignment vertical="center" wrapText="1"/>
      <protection hidden="1"/>
    </xf>
    <xf numFmtId="0" fontId="6" fillId="2" borderId="0" xfId="0" applyFont="1" applyFill="1" applyAlignment="1" applyProtection="1">
      <alignment vertical="center"/>
      <protection hidden="1"/>
    </xf>
    <xf numFmtId="1" fontId="2" fillId="3" borderId="1" xfId="5" applyNumberFormat="1" applyFont="1" applyFill="1" applyBorder="1" applyAlignment="1" applyProtection="1">
      <alignment horizontal="center" vertical="center"/>
      <protection hidden="1"/>
    </xf>
    <xf numFmtId="0" fontId="3" fillId="5" borderId="1" xfId="0" applyFont="1" applyFill="1" applyBorder="1" applyAlignment="1" applyProtection="1">
      <alignment horizontal="center" vertical="center" wrapText="1"/>
      <protection hidden="1"/>
    </xf>
    <xf numFmtId="0" fontId="3" fillId="5" borderId="1" xfId="0" applyFont="1" applyFill="1" applyBorder="1" applyAlignment="1" applyProtection="1">
      <alignment vertical="center"/>
      <protection hidden="1"/>
    </xf>
    <xf numFmtId="0" fontId="3" fillId="5" borderId="1" xfId="0" applyFont="1" applyFill="1" applyBorder="1" applyAlignment="1" applyProtection="1">
      <alignment horizontal="center" vertical="center"/>
      <protection hidden="1"/>
    </xf>
    <xf numFmtId="1" fontId="2" fillId="3" borderId="1" xfId="5" applyNumberFormat="1" applyFont="1" applyFill="1" applyBorder="1" applyAlignment="1" applyProtection="1">
      <alignment horizontal="left" vertical="center"/>
      <protection hidden="1"/>
    </xf>
    <xf numFmtId="166" fontId="3" fillId="4" borderId="1" xfId="0" applyNumberFormat="1" applyFont="1" applyFill="1" applyBorder="1" applyAlignment="1" applyProtection="1">
      <alignment horizontal="right" vertical="center"/>
      <protection hidden="1"/>
    </xf>
    <xf numFmtId="169" fontId="3" fillId="2" borderId="1" xfId="0" applyNumberFormat="1" applyFont="1" applyFill="1" applyBorder="1" applyAlignment="1" applyProtection="1">
      <alignment horizontal="right" vertical="center"/>
    </xf>
    <xf numFmtId="167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5" borderId="1" xfId="0" applyFont="1" applyFill="1" applyBorder="1" applyAlignment="1" applyProtection="1">
      <alignment horizontal="right" vertical="center"/>
      <protection hidden="1"/>
    </xf>
    <xf numFmtId="169" fontId="3" fillId="5" borderId="1" xfId="0" applyNumberFormat="1" applyFont="1" applyFill="1" applyBorder="1" applyAlignment="1" applyProtection="1">
      <alignment horizontal="right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right" vertical="center"/>
    </xf>
    <xf numFmtId="167" fontId="0" fillId="2" borderId="0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/>
    <xf numFmtId="0" fontId="2" fillId="2" borderId="1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 applyAlignment="1" applyProtection="1">
      <alignment horizontal="center" vertical="center" wrapText="1"/>
      <protection hidden="1"/>
    </xf>
  </cellXfs>
  <cellStyles count="6">
    <cellStyle name="Euro" xfId="1"/>
    <cellStyle name="Normale" xfId="0" builtinId="0"/>
    <cellStyle name="Normale 2" xfId="2"/>
    <cellStyle name="Percentuale 2" xfId="4"/>
    <cellStyle name="Valuta" xfId="5" builtinId="4"/>
    <cellStyle name="Valuta 2" xfId="3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CCFFFF"/>
      <color rgb="FFFFFFCC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38100</xdr:rowOff>
    </xdr:from>
    <xdr:to>
      <xdr:col>1</xdr:col>
      <xdr:colOff>962025</xdr:colOff>
      <xdr:row>0</xdr:row>
      <xdr:rowOff>809625</xdr:rowOff>
    </xdr:to>
    <xdr:pic>
      <xdr:nvPicPr>
        <xdr:cNvPr id="2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5200" y="38100"/>
          <a:ext cx="866775" cy="7715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ca.dottorini/AppData/Local/Microsoft/Windows/INetCache/Content.Outlook/A7VBTF73/Dettaglio%20Prezz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e"/>
      <sheetName val="Dettaglio Servizi"/>
      <sheetName val="Offerta Economica"/>
      <sheetName val="Chiavi"/>
    </sheetNames>
    <sheetDataSet>
      <sheetData sheetId="0" refreshError="1"/>
      <sheetData sheetId="1" refreshError="1"/>
      <sheetData sheetId="2">
        <row r="3">
          <cell r="C3" t="str">
            <v>Project Manager</v>
          </cell>
          <cell r="D3" t="str">
            <v>a consumo</v>
          </cell>
          <cell r="E3">
            <v>3.2100000000000002E-3</v>
          </cell>
          <cell r="G3">
            <v>1</v>
          </cell>
        </row>
        <row r="4">
          <cell r="C4" t="str">
            <v>Business Analyst</v>
          </cell>
          <cell r="D4" t="str">
            <v>a consumo</v>
          </cell>
          <cell r="E4">
            <v>8.3000000000000001E-3</v>
          </cell>
          <cell r="G4">
            <v>2</v>
          </cell>
        </row>
        <row r="5">
          <cell r="C5" t="str">
            <v>System Analyst</v>
          </cell>
          <cell r="D5" t="str">
            <v>a consumo</v>
          </cell>
          <cell r="E5">
            <v>2.6210000000000004E-2</v>
          </cell>
          <cell r="G5">
            <v>3</v>
          </cell>
        </row>
        <row r="6">
          <cell r="C6" t="str">
            <v>Developer</v>
          </cell>
          <cell r="D6" t="str">
            <v>a consumo</v>
          </cell>
          <cell r="E6">
            <v>2.1560000000000006E-2</v>
          </cell>
          <cell r="G6">
            <v>4</v>
          </cell>
        </row>
        <row r="7">
          <cell r="C7" t="str">
            <v>Techinal Specialist</v>
          </cell>
          <cell r="D7" t="str">
            <v>a consumo</v>
          </cell>
          <cell r="E7">
            <v>3.2000000000000002E-3</v>
          </cell>
          <cell r="G7">
            <v>5</v>
          </cell>
        </row>
        <row r="8">
          <cell r="C8" t="str">
            <v>Techinal Specialist Senior</v>
          </cell>
          <cell r="D8" t="str">
            <v>a consumo</v>
          </cell>
          <cell r="E8">
            <v>2.068E-2</v>
          </cell>
          <cell r="G8">
            <v>6</v>
          </cell>
        </row>
        <row r="9">
          <cell r="C9" t="str">
            <v>Progettista DW/BI</v>
          </cell>
          <cell r="D9" t="str">
            <v>a consumo</v>
          </cell>
          <cell r="E9">
            <v>6.8000000000000005E-3</v>
          </cell>
          <cell r="G9">
            <v>7</v>
          </cell>
        </row>
        <row r="10">
          <cell r="C10" t="str">
            <v>Test Specialist</v>
          </cell>
          <cell r="D10" t="str">
            <v>a consumo</v>
          </cell>
          <cell r="E10">
            <v>2.6900000000000006E-3</v>
          </cell>
          <cell r="G10">
            <v>8</v>
          </cell>
        </row>
        <row r="11">
          <cell r="C11" t="str">
            <v>Database Specialist and Administrator</v>
          </cell>
          <cell r="D11" t="str">
            <v>a consumo</v>
          </cell>
          <cell r="E11">
            <v>1.4200000000000001E-2</v>
          </cell>
          <cell r="G11">
            <v>9</v>
          </cell>
        </row>
        <row r="12">
          <cell r="C12" t="str">
            <v>System Administrator</v>
          </cell>
          <cell r="D12" t="str">
            <v>a consumo</v>
          </cell>
          <cell r="E12">
            <v>3.2000000000000002E-3</v>
          </cell>
          <cell r="G12">
            <v>10</v>
          </cell>
        </row>
        <row r="13">
          <cell r="C13" t="str">
            <v>Data Scientist</v>
          </cell>
          <cell r="D13" t="str">
            <v>a consumo</v>
          </cell>
          <cell r="E13">
            <v>1.2799999999999999E-2</v>
          </cell>
          <cell r="G13">
            <v>11</v>
          </cell>
        </row>
        <row r="14">
          <cell r="C14" t="str">
            <v>Business Intelligence Expert</v>
          </cell>
          <cell r="D14" t="str">
            <v>a consumo</v>
          </cell>
          <cell r="E14">
            <v>6.4000000000000003E-3</v>
          </cell>
          <cell r="G14">
            <v>12</v>
          </cell>
        </row>
        <row r="15">
          <cell r="C15" t="str">
            <v>System Architect</v>
          </cell>
          <cell r="D15" t="str">
            <v>a consumo</v>
          </cell>
          <cell r="E15">
            <v>6.4000000000000003E-3</v>
          </cell>
          <cell r="G15">
            <v>13</v>
          </cell>
        </row>
        <row r="16">
          <cell r="C16" t="str">
            <v>Data Architect</v>
          </cell>
          <cell r="D16" t="str">
            <v>a consumo</v>
          </cell>
          <cell r="E16">
            <v>3.2000000000000002E-3</v>
          </cell>
          <cell r="G16">
            <v>14</v>
          </cell>
        </row>
        <row r="17">
          <cell r="C17" t="str">
            <v>Machine learning Engineer</v>
          </cell>
          <cell r="D17" t="str">
            <v>a consumo</v>
          </cell>
          <cell r="E17">
            <v>1.2800000000000001E-2</v>
          </cell>
          <cell r="G17">
            <v>15</v>
          </cell>
        </row>
        <row r="18">
          <cell r="C18" t="str">
            <v>DevSecOps Expert</v>
          </cell>
          <cell r="D18" t="str">
            <v>a consumo</v>
          </cell>
          <cell r="E18">
            <v>2.0000000000000001E-4</v>
          </cell>
          <cell r="G18">
            <v>16</v>
          </cell>
        </row>
        <row r="19">
          <cell r="C19" t="str">
            <v>System and Network Administrator</v>
          </cell>
          <cell r="D19" t="str">
            <v>a consumo</v>
          </cell>
          <cell r="E19">
            <v>1.3000000000000002E-3</v>
          </cell>
          <cell r="G19">
            <v>17</v>
          </cell>
        </row>
        <row r="20">
          <cell r="C20" t="str">
            <v>Service Desk Agent</v>
          </cell>
          <cell r="D20" t="str">
            <v>a consumo</v>
          </cell>
          <cell r="E20">
            <v>4.5000000000000005E-3</v>
          </cell>
          <cell r="G20">
            <v>18</v>
          </cell>
        </row>
        <row r="21">
          <cell r="C21" t="str">
            <v>Cloud Security Specialist</v>
          </cell>
          <cell r="D21" t="str">
            <v>a consumo</v>
          </cell>
          <cell r="E21">
            <v>1E-4</v>
          </cell>
          <cell r="G21">
            <v>19</v>
          </cell>
        </row>
        <row r="22">
          <cell r="C22" t="str">
            <v>ICT Consultant Senior</v>
          </cell>
          <cell r="D22" t="str">
            <v>a consumo</v>
          </cell>
          <cell r="E22">
            <v>7.9999999999999993E-4</v>
          </cell>
          <cell r="G22">
            <v>20</v>
          </cell>
        </row>
        <row r="23">
          <cell r="C23" t="str">
            <v>ICT Consultant</v>
          </cell>
          <cell r="D23" t="str">
            <v>a consumo</v>
          </cell>
          <cell r="E23">
            <v>1.15E-3</v>
          </cell>
          <cell r="G23">
            <v>21</v>
          </cell>
        </row>
        <row r="24">
          <cell r="C24" t="str">
            <v>ICT Security Specialist</v>
          </cell>
          <cell r="D24" t="str">
            <v>a consumo</v>
          </cell>
          <cell r="E24">
            <v>2.5000000000000001E-4</v>
          </cell>
          <cell r="G24">
            <v>22</v>
          </cell>
        </row>
        <row r="25">
          <cell r="C25" t="str">
            <v>System Specialist</v>
          </cell>
          <cell r="D25" t="str">
            <v>a consumo</v>
          </cell>
          <cell r="E25">
            <v>1.1000000000000001E-3</v>
          </cell>
          <cell r="G25">
            <v>23</v>
          </cell>
        </row>
        <row r="26">
          <cell r="C26" t="str">
            <v>Digital Consultant</v>
          </cell>
          <cell r="D26" t="str">
            <v>a consumo</v>
          </cell>
          <cell r="E26">
            <v>2.0000000000000001E-4</v>
          </cell>
          <cell r="G26">
            <v>24</v>
          </cell>
        </row>
        <row r="27">
          <cell r="C27" t="str">
            <v>Esperto di Dominio</v>
          </cell>
          <cell r="D27" t="str">
            <v>a consumo</v>
          </cell>
          <cell r="E27">
            <v>1.25E-3</v>
          </cell>
          <cell r="G27">
            <v>25</v>
          </cell>
        </row>
        <row r="28">
          <cell r="C28" t="str">
            <v>Operatore Data Entry</v>
          </cell>
          <cell r="D28" t="str">
            <v>a consumo</v>
          </cell>
          <cell r="E28">
            <v>3.0999999999999999E-3</v>
          </cell>
          <cell r="G28">
            <v>26</v>
          </cell>
        </row>
        <row r="29">
          <cell r="C29" t="str">
            <v>UX Designer</v>
          </cell>
          <cell r="D29" t="str">
            <v>a consumo</v>
          </cell>
          <cell r="E29">
            <v>2.5000000000000001E-4</v>
          </cell>
          <cell r="G29">
            <v>27</v>
          </cell>
        </row>
        <row r="30">
          <cell r="C30" t="str">
            <v>Digital Media Specialist/Mobile Media Specialist</v>
          </cell>
          <cell r="D30" t="str">
            <v>a consumo</v>
          </cell>
          <cell r="E30">
            <v>8.0000000000000004E-4</v>
          </cell>
          <cell r="G30">
            <v>28</v>
          </cell>
        </row>
        <row r="31">
          <cell r="C31" t="str">
            <v>Digital Media Specialist - Publishing</v>
          </cell>
          <cell r="D31" t="str">
            <v>a consumo</v>
          </cell>
          <cell r="E31">
            <v>4.0000000000000002E-4</v>
          </cell>
          <cell r="G31">
            <v>29</v>
          </cell>
        </row>
        <row r="32">
          <cell r="C32" t="str">
            <v>E-learning Specialist</v>
          </cell>
          <cell r="D32" t="str">
            <v>a consumo</v>
          </cell>
          <cell r="E32">
            <v>9.5E-4</v>
          </cell>
          <cell r="G32">
            <v>30</v>
          </cell>
        </row>
        <row r="33">
          <cell r="C33" t="str">
            <v>Punto Funzione LA.DW 1 e LA.DW 2</v>
          </cell>
          <cell r="D33" t="str">
            <v>a corpo</v>
          </cell>
          <cell r="E33">
            <v>0.124</v>
          </cell>
          <cell r="G33">
            <v>31</v>
          </cell>
        </row>
        <row r="34">
          <cell r="C34" t="str">
            <v>Canone mensile/punto funzione LA.DW.4</v>
          </cell>
          <cell r="D34" t="str">
            <v>a canone</v>
          </cell>
          <cell r="E34">
            <v>1.2E-2</v>
          </cell>
          <cell r="G34">
            <v>32</v>
          </cell>
        </row>
        <row r="35">
          <cell r="C35" t="str">
            <v>Team ottimale LA.DW.1</v>
          </cell>
          <cell r="D35" t="str">
            <v>a corpo</v>
          </cell>
          <cell r="E35">
            <v>0.04</v>
          </cell>
          <cell r="G35">
            <v>33</v>
          </cell>
        </row>
        <row r="36">
          <cell r="C36" t="str">
            <v>Team ottimale LA.DW.2</v>
          </cell>
          <cell r="D36" t="str">
            <v>a corpo</v>
          </cell>
          <cell r="E36">
            <v>0.04</v>
          </cell>
          <cell r="G36">
            <v>34</v>
          </cell>
        </row>
        <row r="37">
          <cell r="C37" t="str">
            <v>Team ottimale LA.DW.4</v>
          </cell>
          <cell r="D37" t="str">
            <v>a corpo</v>
          </cell>
          <cell r="E37">
            <v>1.2E-2</v>
          </cell>
          <cell r="G37">
            <v>35</v>
          </cell>
        </row>
        <row r="38">
          <cell r="C38" t="str">
            <v>Team ottimale LA.DW.5</v>
          </cell>
          <cell r="D38" t="str">
            <v>a corpo</v>
          </cell>
          <cell r="E38">
            <v>1.6E-2</v>
          </cell>
          <cell r="G38">
            <v>36</v>
          </cell>
        </row>
        <row r="39">
          <cell r="C39" t="str">
            <v>Team ottimale LA.DW.6</v>
          </cell>
          <cell r="D39" t="str">
            <v>a corpo</v>
          </cell>
          <cell r="E39">
            <v>0.04</v>
          </cell>
          <cell r="G39">
            <v>37</v>
          </cell>
        </row>
        <row r="40">
          <cell r="C40" t="str">
            <v>Team ottimale LA.BD.1</v>
          </cell>
          <cell r="D40" t="str">
            <v>a corpo</v>
          </cell>
          <cell r="E40">
            <v>8.7499999999999994E-2</v>
          </cell>
          <cell r="G40">
            <v>38</v>
          </cell>
        </row>
        <row r="41">
          <cell r="C41" t="str">
            <v>Team ottimale LA.BD.3</v>
          </cell>
          <cell r="D41" t="str">
            <v>a corpo</v>
          </cell>
          <cell r="E41">
            <v>9.5000000000000001E-2</v>
          </cell>
          <cell r="G41">
            <v>39</v>
          </cell>
        </row>
        <row r="42">
          <cell r="C42" t="str">
            <v>Team ottimale LA.BD.4</v>
          </cell>
          <cell r="D42" t="str">
            <v>a corpo</v>
          </cell>
          <cell r="E42">
            <v>1.2500000000000001E-2</v>
          </cell>
          <cell r="G42">
            <v>40</v>
          </cell>
        </row>
        <row r="43">
          <cell r="C43" t="str">
            <v>Team ottimale LA.OD.1</v>
          </cell>
          <cell r="D43" t="str">
            <v>a corpo</v>
          </cell>
          <cell r="E43">
            <v>4.4999999999999998E-2</v>
          </cell>
          <cell r="G43">
            <v>41</v>
          </cell>
        </row>
        <row r="44">
          <cell r="C44" t="str">
            <v>Team ottimale LA.OD.3 (Modelazione ontologia)</v>
          </cell>
          <cell r="D44" t="str">
            <v>a corpo</v>
          </cell>
          <cell r="E44">
            <v>2.4E-2</v>
          </cell>
          <cell r="G44">
            <v>42</v>
          </cell>
        </row>
        <row r="45">
          <cell r="C45" t="str">
            <v>Team ottimale LA.OD.4</v>
          </cell>
          <cell r="D45" t="str">
            <v>a corpo</v>
          </cell>
          <cell r="E45">
            <v>1.95E-2</v>
          </cell>
          <cell r="G45">
            <v>43</v>
          </cell>
        </row>
        <row r="46">
          <cell r="C46" t="str">
            <v>Team ottimale LA.AI.1</v>
          </cell>
          <cell r="D46" t="str">
            <v>a corpo</v>
          </cell>
          <cell r="E46">
            <v>0.128</v>
          </cell>
          <cell r="G46">
            <v>44</v>
          </cell>
        </row>
        <row r="47">
          <cell r="C47" t="str">
            <v>Team ottimale ACC.1</v>
          </cell>
          <cell r="D47" t="str">
            <v>a corpo</v>
          </cell>
          <cell r="E47">
            <v>5.0000000000000001E-3</v>
          </cell>
          <cell r="G47">
            <v>45</v>
          </cell>
        </row>
        <row r="48">
          <cell r="C48" t="str">
            <v>Team ottimale ACC.2</v>
          </cell>
          <cell r="D48" t="str">
            <v>a corpo</v>
          </cell>
          <cell r="E48">
            <v>5.0000000000000001E-3</v>
          </cell>
          <cell r="G48">
            <v>46</v>
          </cell>
        </row>
        <row r="49">
          <cell r="C49" t="str">
            <v>Team ottimale ACC.3</v>
          </cell>
          <cell r="D49" t="str">
            <v>a corpo</v>
          </cell>
          <cell r="E49">
            <v>5.0000000000000001E-3</v>
          </cell>
          <cell r="G49">
            <v>47</v>
          </cell>
        </row>
        <row r="50">
          <cell r="C50" t="str">
            <v>Team ottimale ACC.4</v>
          </cell>
          <cell r="D50" t="str">
            <v>a corpo</v>
          </cell>
          <cell r="E50">
            <v>5.0000000000000001E-3</v>
          </cell>
          <cell r="G50">
            <v>48</v>
          </cell>
        </row>
        <row r="51">
          <cell r="C51" t="str">
            <v>Acquisizione dati - Connettore Classe A</v>
          </cell>
          <cell r="D51">
            <v>0</v>
          </cell>
          <cell r="E51">
            <v>2.2499999999999999E-2</v>
          </cell>
          <cell r="G51">
            <v>49</v>
          </cell>
        </row>
        <row r="52">
          <cell r="C52" t="str">
            <v>Acquisizione dati - Connettore Classe B</v>
          </cell>
          <cell r="D52">
            <v>0</v>
          </cell>
          <cell r="E52">
            <v>3.2500000000000001E-2</v>
          </cell>
          <cell r="G52">
            <v>50</v>
          </cell>
        </row>
        <row r="53">
          <cell r="C53" t="str">
            <v>Dataset classe A</v>
          </cell>
          <cell r="D53">
            <v>0</v>
          </cell>
          <cell r="E53">
            <v>7.4999999999999997E-3</v>
          </cell>
          <cell r="G53">
            <v>51</v>
          </cell>
        </row>
        <row r="54">
          <cell r="C54" t="str">
            <v>Dataset classe B</v>
          </cell>
          <cell r="D54">
            <v>0</v>
          </cell>
          <cell r="E54">
            <v>8.9999999999999993E-3</v>
          </cell>
          <cell r="G54">
            <v>52</v>
          </cell>
        </row>
        <row r="55">
          <cell r="C55" t="str">
            <v>Dataset classe C</v>
          </cell>
          <cell r="D55">
            <v>0</v>
          </cell>
          <cell r="E55">
            <v>7.4999999999999997E-3</v>
          </cell>
          <cell r="G55">
            <v>53</v>
          </cell>
        </row>
        <row r="56">
          <cell r="C56" t="str">
            <v>RDF LA.OD.3</v>
          </cell>
          <cell r="D56">
            <v>0</v>
          </cell>
          <cell r="E56">
            <v>1.7999999999999999E-2</v>
          </cell>
          <cell r="G56">
            <v>54</v>
          </cell>
        </row>
        <row r="57">
          <cell r="C57" t="str">
            <v>Interlink singola fonte LA.OD.3</v>
          </cell>
          <cell r="D57">
            <v>0</v>
          </cell>
          <cell r="E57">
            <v>1.2E-2</v>
          </cell>
          <cell r="G57">
            <v>55</v>
          </cell>
        </row>
        <row r="58">
          <cell r="C58" t="str">
            <v>Canone annuale SPARQL</v>
          </cell>
          <cell r="D58" t="str">
            <v>a canone</v>
          </cell>
          <cell r="E58">
            <v>7.4999999999999997E-3</v>
          </cell>
          <cell r="G58">
            <v>56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topLeftCell="A3" zoomScale="55" zoomScaleNormal="55" workbookViewId="0">
      <selection activeCell="H109" sqref="H7:H109"/>
    </sheetView>
  </sheetViews>
  <sheetFormatPr defaultColWidth="9.1796875" defaultRowHeight="14" x14ac:dyDescent="0.25"/>
  <cols>
    <col min="1" max="1" width="19.26953125" style="1" customWidth="1"/>
    <col min="2" max="2" width="69.36328125" style="1" customWidth="1"/>
    <col min="3" max="3" width="11.90625" style="1" customWidth="1"/>
    <col min="4" max="4" width="48.26953125" style="21" customWidth="1"/>
    <col min="5" max="5" width="22.1796875" style="1" customWidth="1"/>
    <col min="6" max="6" width="24.36328125" style="1" customWidth="1"/>
    <col min="7" max="8" width="14" style="1" customWidth="1"/>
    <col min="9" max="16384" width="9.1796875" style="1"/>
  </cols>
  <sheetData>
    <row r="1" spans="1:8" ht="78.75" customHeight="1" x14ac:dyDescent="0.25">
      <c r="C1" s="27" t="s">
        <v>118</v>
      </c>
      <c r="D1" s="27"/>
      <c r="E1" s="27"/>
      <c r="F1" s="27"/>
      <c r="G1" s="27"/>
      <c r="H1" s="27"/>
    </row>
    <row r="2" spans="1:8" ht="17.25" customHeight="1" x14ac:dyDescent="0.25">
      <c r="B2" s="3"/>
      <c r="C2" s="3"/>
      <c r="D2" s="20"/>
      <c r="E2" s="4"/>
      <c r="F2" s="5"/>
    </row>
    <row r="3" spans="1:8" ht="17.25" customHeight="1" x14ac:dyDescent="0.25">
      <c r="B3" s="3"/>
      <c r="C3" s="6"/>
    </row>
    <row r="4" spans="1:8" s="2" customFormat="1" ht="24" customHeight="1" x14ac:dyDescent="0.25">
      <c r="A4" s="7" t="s">
        <v>15</v>
      </c>
      <c r="D4" s="22"/>
    </row>
    <row r="5" spans="1:8" ht="53.5" customHeight="1" x14ac:dyDescent="0.25">
      <c r="A5" s="9" t="s">
        <v>24</v>
      </c>
      <c r="B5" s="9" t="s">
        <v>25</v>
      </c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 t="s">
        <v>31</v>
      </c>
    </row>
    <row r="6" spans="1:8" x14ac:dyDescent="0.25">
      <c r="A6" s="10" t="s">
        <v>21</v>
      </c>
      <c r="B6" s="10"/>
      <c r="C6" s="11"/>
      <c r="D6" s="10"/>
      <c r="E6" s="11"/>
      <c r="F6" s="11"/>
      <c r="G6" s="10"/>
      <c r="H6" s="10"/>
    </row>
    <row r="7" spans="1:8" x14ac:dyDescent="0.3">
      <c r="A7" s="26" t="s">
        <v>0</v>
      </c>
      <c r="B7" s="12" t="s">
        <v>32</v>
      </c>
      <c r="C7" s="8">
        <f>VLOOKUP(D7,'[1]Offerta Economica'!$C$3:$G$58,5,FALSE)</f>
        <v>31</v>
      </c>
      <c r="D7" s="23" t="s">
        <v>33</v>
      </c>
      <c r="E7" s="24" t="s">
        <v>34</v>
      </c>
      <c r="F7" s="24" t="s">
        <v>35</v>
      </c>
      <c r="G7" s="13">
        <v>160</v>
      </c>
      <c r="H7" s="14">
        <v>0.1</v>
      </c>
    </row>
    <row r="8" spans="1:8" x14ac:dyDescent="0.3">
      <c r="A8" s="26"/>
      <c r="B8" s="12" t="s">
        <v>32</v>
      </c>
      <c r="C8" s="8">
        <f>VLOOKUP(D8,'[1]Offerta Economica'!$C$3:$G$58,5,FALSE)</f>
        <v>33</v>
      </c>
      <c r="D8" s="23" t="s">
        <v>36</v>
      </c>
      <c r="E8" s="24" t="s">
        <v>34</v>
      </c>
      <c r="F8" s="24" t="s">
        <v>37</v>
      </c>
      <c r="G8" s="15">
        <v>330</v>
      </c>
      <c r="H8" s="14">
        <v>0.04</v>
      </c>
    </row>
    <row r="9" spans="1:8" x14ac:dyDescent="0.3">
      <c r="A9" s="26"/>
      <c r="B9" s="12" t="s">
        <v>32</v>
      </c>
      <c r="C9" s="8">
        <f>VLOOKUP(D9,'[1]Offerta Economica'!$C$3:$G$58,5,FALSE)</f>
        <v>1</v>
      </c>
      <c r="D9" s="23" t="s">
        <v>38</v>
      </c>
      <c r="E9" s="24" t="s">
        <v>39</v>
      </c>
      <c r="F9" s="24" t="s">
        <v>37</v>
      </c>
      <c r="G9" s="13">
        <v>400</v>
      </c>
      <c r="H9" s="19">
        <v>1.0000000000000002E-3</v>
      </c>
    </row>
    <row r="10" spans="1:8" x14ac:dyDescent="0.3">
      <c r="A10" s="26"/>
      <c r="B10" s="12" t="s">
        <v>32</v>
      </c>
      <c r="C10" s="8">
        <f>VLOOKUP(D10,'[1]Offerta Economica'!$C$3:$G$58,5,FALSE)</f>
        <v>2</v>
      </c>
      <c r="D10" s="23" t="s">
        <v>40</v>
      </c>
      <c r="E10" s="24" t="s">
        <v>39</v>
      </c>
      <c r="F10" s="24" t="s">
        <v>37</v>
      </c>
      <c r="G10" s="13">
        <v>310</v>
      </c>
      <c r="H10" s="14">
        <v>2.4000000000000002E-3</v>
      </c>
    </row>
    <row r="11" spans="1:8" x14ac:dyDescent="0.3">
      <c r="A11" s="26"/>
      <c r="B11" s="12" t="s">
        <v>32</v>
      </c>
      <c r="C11" s="8">
        <f>VLOOKUP(D11,'[1]Offerta Economica'!$C$3:$G$58,5,FALSE)</f>
        <v>3</v>
      </c>
      <c r="D11" s="23" t="s">
        <v>41</v>
      </c>
      <c r="E11" s="24" t="s">
        <v>39</v>
      </c>
      <c r="F11" s="24" t="s">
        <v>37</v>
      </c>
      <c r="G11" s="13">
        <v>290</v>
      </c>
      <c r="H11" s="14">
        <v>4.000000000000001E-3</v>
      </c>
    </row>
    <row r="12" spans="1:8" x14ac:dyDescent="0.3">
      <c r="A12" s="26"/>
      <c r="B12" s="12" t="s">
        <v>32</v>
      </c>
      <c r="C12" s="8">
        <f>VLOOKUP(D12,'[1]Offerta Economica'!$C$3:$G$58,5,FALSE)</f>
        <v>4</v>
      </c>
      <c r="D12" s="23" t="s">
        <v>42</v>
      </c>
      <c r="E12" s="24" t="s">
        <v>39</v>
      </c>
      <c r="F12" s="24" t="s">
        <v>37</v>
      </c>
      <c r="G12" s="13">
        <v>240</v>
      </c>
      <c r="H12" s="14">
        <v>5.000000000000001E-3</v>
      </c>
    </row>
    <row r="13" spans="1:8" x14ac:dyDescent="0.3">
      <c r="A13" s="26"/>
      <c r="B13" s="12" t="s">
        <v>32</v>
      </c>
      <c r="C13" s="8">
        <f>VLOOKUP(D13,'[1]Offerta Economica'!$C$3:$G$58,5,FALSE)</f>
        <v>6</v>
      </c>
      <c r="D13" s="23" t="s">
        <v>43</v>
      </c>
      <c r="E13" s="24" t="s">
        <v>39</v>
      </c>
      <c r="F13" s="24" t="s">
        <v>37</v>
      </c>
      <c r="G13" s="13">
        <v>460</v>
      </c>
      <c r="H13" s="14">
        <v>1.0000000000000002E-3</v>
      </c>
    </row>
    <row r="14" spans="1:8" x14ac:dyDescent="0.3">
      <c r="A14" s="26"/>
      <c r="B14" s="12" t="s">
        <v>32</v>
      </c>
      <c r="C14" s="8">
        <f>VLOOKUP(D14,'[1]Offerta Economica'!$C$3:$G$58,5,FALSE)</f>
        <v>7</v>
      </c>
      <c r="D14" s="23" t="s">
        <v>44</v>
      </c>
      <c r="E14" s="24" t="s">
        <v>39</v>
      </c>
      <c r="F14" s="24" t="s">
        <v>37</v>
      </c>
      <c r="G14" s="13">
        <v>400</v>
      </c>
      <c r="H14" s="14">
        <v>3.5999999999999999E-3</v>
      </c>
    </row>
    <row r="15" spans="1:8" x14ac:dyDescent="0.3">
      <c r="A15" s="26"/>
      <c r="B15" s="12" t="s">
        <v>32</v>
      </c>
      <c r="C15" s="8">
        <f>VLOOKUP(D15,'[1]Offerta Economica'!$C$3:$G$58,5,FALSE)</f>
        <v>8</v>
      </c>
      <c r="D15" s="23" t="s">
        <v>45</v>
      </c>
      <c r="E15" s="24" t="s">
        <v>39</v>
      </c>
      <c r="F15" s="24" t="s">
        <v>37</v>
      </c>
      <c r="G15" s="13">
        <v>300</v>
      </c>
      <c r="H15" s="14">
        <v>1.0000000000000002E-3</v>
      </c>
    </row>
    <row r="16" spans="1:8" x14ac:dyDescent="0.3">
      <c r="A16" s="26"/>
      <c r="B16" s="12" t="s">
        <v>32</v>
      </c>
      <c r="C16" s="8">
        <f>VLOOKUP(D16,'[1]Offerta Economica'!$C$3:$G$58,5,FALSE)</f>
        <v>9</v>
      </c>
      <c r="D16" s="25" t="s">
        <v>46</v>
      </c>
      <c r="E16" s="24" t="s">
        <v>39</v>
      </c>
      <c r="F16" s="24" t="s">
        <v>37</v>
      </c>
      <c r="G16" s="13">
        <v>380</v>
      </c>
      <c r="H16" s="14">
        <v>2.0000000000000005E-3</v>
      </c>
    </row>
    <row r="17" spans="1:8" x14ac:dyDescent="0.3">
      <c r="A17" s="26" t="s">
        <v>1</v>
      </c>
      <c r="B17" s="12" t="s">
        <v>47</v>
      </c>
      <c r="C17" s="8">
        <f>VLOOKUP(D17,'[1]Offerta Economica'!$C$3:$G$58,5,FALSE)</f>
        <v>31</v>
      </c>
      <c r="D17" s="25" t="s">
        <v>33</v>
      </c>
      <c r="E17" s="24" t="s">
        <v>34</v>
      </c>
      <c r="F17" s="24" t="s">
        <v>35</v>
      </c>
      <c r="G17" s="13">
        <v>160</v>
      </c>
      <c r="H17" s="14">
        <v>2.4E-2</v>
      </c>
    </row>
    <row r="18" spans="1:8" x14ac:dyDescent="0.3">
      <c r="A18" s="26"/>
      <c r="B18" s="12" t="s">
        <v>47</v>
      </c>
      <c r="C18" s="8">
        <f>VLOOKUP(D18,'[1]Offerta Economica'!$C$3:$G$58,5,FALSE)</f>
        <v>34</v>
      </c>
      <c r="D18" s="25" t="s">
        <v>48</v>
      </c>
      <c r="E18" s="24" t="s">
        <v>34</v>
      </c>
      <c r="F18" s="24" t="s">
        <v>37</v>
      </c>
      <c r="G18" s="13">
        <v>330</v>
      </c>
      <c r="H18" s="14">
        <v>0.04</v>
      </c>
    </row>
    <row r="19" spans="1:8" x14ac:dyDescent="0.3">
      <c r="A19" s="26"/>
      <c r="B19" s="12" t="s">
        <v>47</v>
      </c>
      <c r="C19" s="8">
        <f>VLOOKUP(D19,'[1]Offerta Economica'!$C$3:$G$58,5,FALSE)</f>
        <v>1</v>
      </c>
      <c r="D19" s="25" t="s">
        <v>38</v>
      </c>
      <c r="E19" s="24" t="s">
        <v>39</v>
      </c>
      <c r="F19" s="24" t="s">
        <v>37</v>
      </c>
      <c r="G19" s="13">
        <v>400</v>
      </c>
      <c r="H19" s="14">
        <v>8.0000000000000004E-4</v>
      </c>
    </row>
    <row r="20" spans="1:8" x14ac:dyDescent="0.3">
      <c r="A20" s="26"/>
      <c r="B20" s="12" t="s">
        <v>47</v>
      </c>
      <c r="C20" s="8">
        <f>VLOOKUP(D20,'[1]Offerta Economica'!$C$3:$G$58,5,FALSE)</f>
        <v>2</v>
      </c>
      <c r="D20" s="25" t="s">
        <v>40</v>
      </c>
      <c r="E20" s="24" t="s">
        <v>39</v>
      </c>
      <c r="F20" s="24" t="s">
        <v>37</v>
      </c>
      <c r="G20" s="13">
        <v>310</v>
      </c>
      <c r="H20" s="14">
        <v>2.4000000000000002E-3</v>
      </c>
    </row>
    <row r="21" spans="1:8" x14ac:dyDescent="0.3">
      <c r="A21" s="26"/>
      <c r="B21" s="12" t="s">
        <v>47</v>
      </c>
      <c r="C21" s="8">
        <f>VLOOKUP(D21,'[1]Offerta Economica'!$C$3:$G$58,5,FALSE)</f>
        <v>3</v>
      </c>
      <c r="D21" s="25" t="s">
        <v>41</v>
      </c>
      <c r="E21" s="24" t="s">
        <v>39</v>
      </c>
      <c r="F21" s="24" t="s">
        <v>37</v>
      </c>
      <c r="G21" s="13">
        <v>290</v>
      </c>
      <c r="H21" s="14">
        <v>3.5200000000000006E-3</v>
      </c>
    </row>
    <row r="22" spans="1:8" x14ac:dyDescent="0.3">
      <c r="A22" s="26"/>
      <c r="B22" s="12" t="s">
        <v>47</v>
      </c>
      <c r="C22" s="8">
        <f>VLOOKUP(D22,'[1]Offerta Economica'!$C$3:$G$58,5,FALSE)</f>
        <v>4</v>
      </c>
      <c r="D22" s="25" t="s">
        <v>42</v>
      </c>
      <c r="E22" s="24" t="s">
        <v>39</v>
      </c>
      <c r="F22" s="24" t="s">
        <v>37</v>
      </c>
      <c r="G22" s="13">
        <v>240</v>
      </c>
      <c r="H22" s="14">
        <v>4.8000000000000004E-3</v>
      </c>
    </row>
    <row r="23" spans="1:8" x14ac:dyDescent="0.3">
      <c r="A23" s="26"/>
      <c r="B23" s="12" t="s">
        <v>47</v>
      </c>
      <c r="C23" s="8">
        <f>VLOOKUP(D23,'[1]Offerta Economica'!$C$3:$G$58,5,FALSE)</f>
        <v>6</v>
      </c>
      <c r="D23" s="25" t="s">
        <v>43</v>
      </c>
      <c r="E23" s="24" t="s">
        <v>39</v>
      </c>
      <c r="F23" s="24" t="s">
        <v>37</v>
      </c>
      <c r="G23" s="13">
        <v>460</v>
      </c>
      <c r="H23" s="14">
        <v>3.6800000000000001E-3</v>
      </c>
    </row>
    <row r="24" spans="1:8" x14ac:dyDescent="0.3">
      <c r="A24" s="26"/>
      <c r="B24" s="12" t="s">
        <v>47</v>
      </c>
      <c r="C24" s="8">
        <f>VLOOKUP(D24,'[1]Offerta Economica'!$C$3:$G$58,5,FALSE)</f>
        <v>8</v>
      </c>
      <c r="D24" s="25" t="s">
        <v>45</v>
      </c>
      <c r="E24" s="24" t="s">
        <v>39</v>
      </c>
      <c r="F24" s="24" t="s">
        <v>37</v>
      </c>
      <c r="G24" s="13">
        <v>300</v>
      </c>
      <c r="H24" s="14">
        <v>8.0000000000000004E-4</v>
      </c>
    </row>
    <row r="25" spans="1:8" x14ac:dyDescent="0.3">
      <c r="A25" s="26" t="s">
        <v>4</v>
      </c>
      <c r="B25" s="12" t="s">
        <v>49</v>
      </c>
      <c r="C25" s="8">
        <f>VLOOKUP(D25,'[1]Offerta Economica'!$C$3:$G$58,5,FALSE)</f>
        <v>1</v>
      </c>
      <c r="D25" s="25" t="s">
        <v>38</v>
      </c>
      <c r="E25" s="24" t="s">
        <v>39</v>
      </c>
      <c r="F25" s="24" t="s">
        <v>37</v>
      </c>
      <c r="G25" s="13">
        <v>400</v>
      </c>
      <c r="H25" s="14">
        <v>8.0000000000000004E-4</v>
      </c>
    </row>
    <row r="26" spans="1:8" x14ac:dyDescent="0.3">
      <c r="A26" s="26"/>
      <c r="B26" s="12" t="s">
        <v>49</v>
      </c>
      <c r="C26" s="8">
        <f>VLOOKUP(D26,'[1]Offerta Economica'!$C$3:$G$58,5,FALSE)</f>
        <v>2</v>
      </c>
      <c r="D26" s="25" t="s">
        <v>40</v>
      </c>
      <c r="E26" s="24" t="s">
        <v>39</v>
      </c>
      <c r="F26" s="24" t="s">
        <v>37</v>
      </c>
      <c r="G26" s="13">
        <v>310</v>
      </c>
      <c r="H26" s="14">
        <v>2.0000000000000005E-3</v>
      </c>
    </row>
    <row r="27" spans="1:8" x14ac:dyDescent="0.3">
      <c r="A27" s="26"/>
      <c r="B27" s="12" t="s">
        <v>49</v>
      </c>
      <c r="C27" s="8">
        <f>VLOOKUP(D27,'[1]Offerta Economica'!$C$3:$G$58,5,FALSE)</f>
        <v>3</v>
      </c>
      <c r="D27" s="25" t="s">
        <v>41</v>
      </c>
      <c r="E27" s="24" t="s">
        <v>39</v>
      </c>
      <c r="F27" s="24" t="s">
        <v>37</v>
      </c>
      <c r="G27" s="13">
        <v>290</v>
      </c>
      <c r="H27" s="14">
        <v>1.6000000000000004E-2</v>
      </c>
    </row>
    <row r="28" spans="1:8" x14ac:dyDescent="0.3">
      <c r="A28" s="26"/>
      <c r="B28" s="12" t="s">
        <v>49</v>
      </c>
      <c r="C28" s="8">
        <f>VLOOKUP(D28,'[1]Offerta Economica'!$C$3:$G$58,5,FALSE)</f>
        <v>4</v>
      </c>
      <c r="D28" s="25" t="s">
        <v>42</v>
      </c>
      <c r="E28" s="24" t="s">
        <v>39</v>
      </c>
      <c r="F28" s="24" t="s">
        <v>37</v>
      </c>
      <c r="G28" s="13">
        <v>240</v>
      </c>
      <c r="H28" s="14">
        <v>8.0000000000000019E-3</v>
      </c>
    </row>
    <row r="29" spans="1:8" x14ac:dyDescent="0.3">
      <c r="A29" s="26"/>
      <c r="B29" s="12" t="s">
        <v>49</v>
      </c>
      <c r="C29" s="8">
        <f>VLOOKUP(D29,'[1]Offerta Economica'!$C$3:$G$58,5,FALSE)</f>
        <v>6</v>
      </c>
      <c r="D29" s="25" t="s">
        <v>43</v>
      </c>
      <c r="E29" s="24" t="s">
        <v>39</v>
      </c>
      <c r="F29" s="24" t="s">
        <v>37</v>
      </c>
      <c r="G29" s="13">
        <v>460</v>
      </c>
      <c r="H29" s="14">
        <v>2.0000000000000005E-3</v>
      </c>
    </row>
    <row r="30" spans="1:8" x14ac:dyDescent="0.3">
      <c r="A30" s="26"/>
      <c r="B30" s="12" t="s">
        <v>49</v>
      </c>
      <c r="C30" s="8">
        <f>VLOOKUP(D30,'[1]Offerta Economica'!$C$3:$G$58,5,FALSE)</f>
        <v>10</v>
      </c>
      <c r="D30" s="25" t="s">
        <v>50</v>
      </c>
      <c r="E30" s="24" t="s">
        <v>39</v>
      </c>
      <c r="F30" s="24" t="s">
        <v>37</v>
      </c>
      <c r="G30" s="13">
        <v>310</v>
      </c>
      <c r="H30" s="14">
        <v>3.2000000000000002E-3</v>
      </c>
    </row>
    <row r="31" spans="1:8" x14ac:dyDescent="0.3">
      <c r="A31" s="26"/>
      <c r="B31" s="12" t="s">
        <v>49</v>
      </c>
      <c r="C31" s="8">
        <f>VLOOKUP(D31,'[1]Offerta Economica'!$C$3:$G$58,5,FALSE)</f>
        <v>9</v>
      </c>
      <c r="D31" s="25" t="s">
        <v>46</v>
      </c>
      <c r="E31" s="24" t="s">
        <v>39</v>
      </c>
      <c r="F31" s="24" t="s">
        <v>37</v>
      </c>
      <c r="G31" s="13">
        <v>380</v>
      </c>
      <c r="H31" s="14">
        <v>8.0000000000000019E-3</v>
      </c>
    </row>
    <row r="32" spans="1:8" x14ac:dyDescent="0.3">
      <c r="A32" s="26" t="s">
        <v>3</v>
      </c>
      <c r="B32" s="12" t="s">
        <v>51</v>
      </c>
      <c r="C32" s="8">
        <f>VLOOKUP(D32,'[1]Offerta Economica'!$C$3:$G$58,5,FALSE)</f>
        <v>32</v>
      </c>
      <c r="D32" s="25" t="s">
        <v>52</v>
      </c>
      <c r="E32" s="24" t="s">
        <v>53</v>
      </c>
      <c r="F32" s="24" t="s">
        <v>54</v>
      </c>
      <c r="G32" s="13">
        <v>0.65</v>
      </c>
      <c r="H32" s="14">
        <v>1.2E-2</v>
      </c>
    </row>
    <row r="33" spans="1:8" x14ac:dyDescent="0.3">
      <c r="A33" s="26"/>
      <c r="B33" s="12" t="s">
        <v>51</v>
      </c>
      <c r="C33" s="8">
        <f>VLOOKUP(D33,'[1]Offerta Economica'!$C$3:$G$58,5,FALSE)</f>
        <v>35</v>
      </c>
      <c r="D33" s="25" t="s">
        <v>55</v>
      </c>
      <c r="E33" s="24" t="s">
        <v>34</v>
      </c>
      <c r="F33" s="24" t="s">
        <v>37</v>
      </c>
      <c r="G33" s="13">
        <v>270</v>
      </c>
      <c r="H33" s="14">
        <v>1.2E-2</v>
      </c>
    </row>
    <row r="34" spans="1:8" x14ac:dyDescent="0.3">
      <c r="A34" s="26" t="s">
        <v>2</v>
      </c>
      <c r="B34" s="12" t="s">
        <v>56</v>
      </c>
      <c r="C34" s="8">
        <f>VLOOKUP(D34,'[1]Offerta Economica'!$C$3:$G$58,5,FALSE)</f>
        <v>36</v>
      </c>
      <c r="D34" s="25" t="s">
        <v>57</v>
      </c>
      <c r="E34" s="24" t="s">
        <v>34</v>
      </c>
      <c r="F34" s="24" t="s">
        <v>37</v>
      </c>
      <c r="G34" s="13">
        <v>300</v>
      </c>
      <c r="H34" s="14">
        <v>1.6E-2</v>
      </c>
    </row>
    <row r="35" spans="1:8" x14ac:dyDescent="0.3">
      <c r="A35" s="26"/>
      <c r="B35" s="12" t="s">
        <v>56</v>
      </c>
      <c r="C35" s="8">
        <f>VLOOKUP(D35,'[1]Offerta Economica'!$C$3:$G$58,5,FALSE)</f>
        <v>1</v>
      </c>
      <c r="D35" s="25" t="s">
        <v>38</v>
      </c>
      <c r="E35" s="24" t="s">
        <v>39</v>
      </c>
      <c r="F35" s="24" t="s">
        <v>37</v>
      </c>
      <c r="G35" s="13">
        <v>400</v>
      </c>
      <c r="H35" s="14">
        <v>1.6000000000000001E-4</v>
      </c>
    </row>
    <row r="36" spans="1:8" x14ac:dyDescent="0.3">
      <c r="A36" s="26"/>
      <c r="B36" s="12" t="s">
        <v>56</v>
      </c>
      <c r="C36" s="8">
        <f>VLOOKUP(D36,'[1]Offerta Economica'!$C$3:$G$58,5,FALSE)</f>
        <v>2</v>
      </c>
      <c r="D36" s="25" t="s">
        <v>40</v>
      </c>
      <c r="E36" s="24" t="s">
        <v>39</v>
      </c>
      <c r="F36" s="24" t="s">
        <v>37</v>
      </c>
      <c r="G36" s="13">
        <v>310</v>
      </c>
      <c r="H36" s="14">
        <v>4.0000000000000002E-4</v>
      </c>
    </row>
    <row r="37" spans="1:8" x14ac:dyDescent="0.3">
      <c r="A37" s="26"/>
      <c r="B37" s="12" t="s">
        <v>56</v>
      </c>
      <c r="C37" s="8">
        <f>VLOOKUP(D37,'[1]Offerta Economica'!$C$3:$G$58,5,FALSE)</f>
        <v>3</v>
      </c>
      <c r="D37" s="25" t="s">
        <v>41</v>
      </c>
      <c r="E37" s="24" t="s">
        <v>39</v>
      </c>
      <c r="F37" s="24" t="s">
        <v>37</v>
      </c>
      <c r="G37" s="13">
        <v>290</v>
      </c>
      <c r="H37" s="14">
        <v>2.2400000000000002E-3</v>
      </c>
    </row>
    <row r="38" spans="1:8" x14ac:dyDescent="0.3">
      <c r="A38" s="26"/>
      <c r="B38" s="12" t="s">
        <v>56</v>
      </c>
      <c r="C38" s="8">
        <f>VLOOKUP(D38,'[1]Offerta Economica'!$C$3:$G$58,5,FALSE)</f>
        <v>4</v>
      </c>
      <c r="D38" s="25" t="s">
        <v>42</v>
      </c>
      <c r="E38" s="24" t="s">
        <v>39</v>
      </c>
      <c r="F38" s="24" t="s">
        <v>37</v>
      </c>
      <c r="G38" s="13">
        <v>240</v>
      </c>
      <c r="H38" s="14">
        <v>3.3600000000000001E-3</v>
      </c>
    </row>
    <row r="39" spans="1:8" x14ac:dyDescent="0.3">
      <c r="A39" s="26"/>
      <c r="B39" s="12" t="s">
        <v>56</v>
      </c>
      <c r="C39" s="8">
        <f>VLOOKUP(D39,'[1]Offerta Economica'!$C$3:$G$58,5,FALSE)</f>
        <v>6</v>
      </c>
      <c r="D39" s="25" t="s">
        <v>43</v>
      </c>
      <c r="E39" s="24" t="s">
        <v>39</v>
      </c>
      <c r="F39" s="24" t="s">
        <v>37</v>
      </c>
      <c r="G39" s="13">
        <v>460</v>
      </c>
      <c r="H39" s="14">
        <v>1.2000000000000001E-3</v>
      </c>
    </row>
    <row r="40" spans="1:8" x14ac:dyDescent="0.3">
      <c r="A40" s="26"/>
      <c r="B40" s="12" t="s">
        <v>56</v>
      </c>
      <c r="C40" s="8">
        <f>VLOOKUP(D40,'[1]Offerta Economica'!$C$3:$G$58,5,FALSE)</f>
        <v>8</v>
      </c>
      <c r="D40" s="23" t="s">
        <v>45</v>
      </c>
      <c r="E40" s="24" t="s">
        <v>39</v>
      </c>
      <c r="F40" s="24" t="s">
        <v>37</v>
      </c>
      <c r="G40" s="13">
        <v>300</v>
      </c>
      <c r="H40" s="14">
        <v>6.4000000000000005E-4</v>
      </c>
    </row>
    <row r="41" spans="1:8" x14ac:dyDescent="0.3">
      <c r="A41" s="26" t="s">
        <v>5</v>
      </c>
      <c r="B41" s="12" t="s">
        <v>58</v>
      </c>
      <c r="C41" s="8">
        <f>VLOOKUP(D41,'[1]Offerta Economica'!$C$3:$G$58,5,FALSE)</f>
        <v>37</v>
      </c>
      <c r="D41" s="23" t="s">
        <v>59</v>
      </c>
      <c r="E41" s="24" t="s">
        <v>34</v>
      </c>
      <c r="F41" s="24" t="s">
        <v>37</v>
      </c>
      <c r="G41" s="15">
        <v>450</v>
      </c>
      <c r="H41" s="14">
        <v>0.04</v>
      </c>
    </row>
    <row r="42" spans="1:8" x14ac:dyDescent="0.3">
      <c r="A42" s="26"/>
      <c r="B42" s="12" t="s">
        <v>58</v>
      </c>
      <c r="C42" s="8">
        <f>VLOOKUP(D42,'[1]Offerta Economica'!$C$3:$G$58,5,FALSE)</f>
        <v>11</v>
      </c>
      <c r="D42" s="23" t="s">
        <v>60</v>
      </c>
      <c r="E42" s="24" t="s">
        <v>39</v>
      </c>
      <c r="F42" s="24" t="s">
        <v>37</v>
      </c>
      <c r="G42" s="13">
        <v>540</v>
      </c>
      <c r="H42" s="14">
        <v>3.2000000000000002E-3</v>
      </c>
    </row>
    <row r="43" spans="1:8" x14ac:dyDescent="0.3">
      <c r="A43" s="26"/>
      <c r="B43" s="12" t="s">
        <v>58</v>
      </c>
      <c r="C43" s="8">
        <f>VLOOKUP(D43,'[1]Offerta Economica'!$C$3:$G$58,5,FALSE)</f>
        <v>12</v>
      </c>
      <c r="D43" s="23" t="s">
        <v>61</v>
      </c>
      <c r="E43" s="24" t="s">
        <v>39</v>
      </c>
      <c r="F43" s="24" t="s">
        <v>37</v>
      </c>
      <c r="G43" s="13">
        <v>450</v>
      </c>
      <c r="H43" s="14">
        <v>6.4000000000000003E-3</v>
      </c>
    </row>
    <row r="44" spans="1:8" x14ac:dyDescent="0.3">
      <c r="A44" s="26"/>
      <c r="B44" s="12" t="s">
        <v>58</v>
      </c>
      <c r="C44" s="8">
        <f>VLOOKUP(D44,'[1]Offerta Economica'!$C$3:$G$58,5,FALSE)</f>
        <v>7</v>
      </c>
      <c r="D44" s="23" t="s">
        <v>44</v>
      </c>
      <c r="E44" s="24" t="s">
        <v>39</v>
      </c>
      <c r="F44" s="24" t="s">
        <v>37</v>
      </c>
      <c r="G44" s="13">
        <v>400</v>
      </c>
      <c r="H44" s="14">
        <v>3.2000000000000002E-3</v>
      </c>
    </row>
    <row r="45" spans="1:8" x14ac:dyDescent="0.3">
      <c r="A45" s="26"/>
      <c r="B45" s="12" t="s">
        <v>58</v>
      </c>
      <c r="C45" s="8">
        <f>VLOOKUP(D45,'[1]Offerta Economica'!$C$3:$G$58,5,FALSE)</f>
        <v>5</v>
      </c>
      <c r="D45" s="23" t="s">
        <v>62</v>
      </c>
      <c r="E45" s="24" t="s">
        <v>39</v>
      </c>
      <c r="F45" s="24" t="s">
        <v>37</v>
      </c>
      <c r="G45" s="13">
        <v>350</v>
      </c>
      <c r="H45" s="14">
        <v>3.2000000000000002E-3</v>
      </c>
    </row>
    <row r="46" spans="1:8" x14ac:dyDescent="0.3">
      <c r="A46" s="26"/>
      <c r="B46" s="12" t="s">
        <v>58</v>
      </c>
      <c r="C46" s="8">
        <f>VLOOKUP(D46,'[1]Offerta Economica'!$C$3:$G$58,5,FALSE)</f>
        <v>6</v>
      </c>
      <c r="D46" s="23" t="s">
        <v>43</v>
      </c>
      <c r="E46" s="24" t="s">
        <v>39</v>
      </c>
      <c r="F46" s="24" t="s">
        <v>37</v>
      </c>
      <c r="G46" s="13">
        <v>460</v>
      </c>
      <c r="H46" s="14">
        <v>6.4000000000000003E-3</v>
      </c>
    </row>
    <row r="47" spans="1:8" x14ac:dyDescent="0.3">
      <c r="A47" s="26"/>
      <c r="B47" s="12" t="s">
        <v>58</v>
      </c>
      <c r="C47" s="8">
        <f>VLOOKUP(D47,'[1]Offerta Economica'!$C$3:$G$58,5,FALSE)</f>
        <v>13</v>
      </c>
      <c r="D47" s="23" t="s">
        <v>63</v>
      </c>
      <c r="E47" s="24" t="s">
        <v>39</v>
      </c>
      <c r="F47" s="24" t="s">
        <v>37</v>
      </c>
      <c r="G47" s="13">
        <v>470</v>
      </c>
      <c r="H47" s="14">
        <v>6.4000000000000003E-3</v>
      </c>
    </row>
    <row r="48" spans="1:8" x14ac:dyDescent="0.3">
      <c r="A48" s="26"/>
      <c r="B48" s="12" t="s">
        <v>58</v>
      </c>
      <c r="C48" s="8">
        <f>VLOOKUP(D48,'[1]Offerta Economica'!$C$3:$G$58,5,FALSE)</f>
        <v>9</v>
      </c>
      <c r="D48" s="23" t="s">
        <v>46</v>
      </c>
      <c r="E48" s="24" t="s">
        <v>39</v>
      </c>
      <c r="F48" s="24" t="s">
        <v>37</v>
      </c>
      <c r="G48" s="13">
        <v>380</v>
      </c>
      <c r="H48" s="14">
        <v>3.2000000000000002E-3</v>
      </c>
    </row>
    <row r="49" spans="1:8" x14ac:dyDescent="0.25">
      <c r="A49" s="10" t="s">
        <v>22</v>
      </c>
      <c r="B49" s="10"/>
      <c r="C49" s="11"/>
      <c r="D49" s="10"/>
      <c r="E49" s="11"/>
      <c r="F49" s="11"/>
      <c r="G49" s="16"/>
      <c r="H49" s="17"/>
    </row>
    <row r="50" spans="1:8" x14ac:dyDescent="0.3">
      <c r="A50" s="18" t="s">
        <v>6</v>
      </c>
      <c r="B50" s="12" t="s">
        <v>64</v>
      </c>
      <c r="C50" s="8">
        <f>VLOOKUP(D50,'[1]Offerta Economica'!$C$3:$G$58,5,FALSE)</f>
        <v>38</v>
      </c>
      <c r="D50" s="23" t="s">
        <v>65</v>
      </c>
      <c r="E50" s="24" t="s">
        <v>34</v>
      </c>
      <c r="F50" s="24" t="s">
        <v>37</v>
      </c>
      <c r="G50" s="15">
        <v>450</v>
      </c>
      <c r="H50" s="14">
        <v>8.7499999999999994E-2</v>
      </c>
    </row>
    <row r="51" spans="1:8" x14ac:dyDescent="0.3">
      <c r="A51" s="26" t="s">
        <v>7</v>
      </c>
      <c r="B51" s="12" t="s">
        <v>66</v>
      </c>
      <c r="C51" s="8">
        <f>VLOOKUP(D51,'[1]Offerta Economica'!$C$3:$G$58,5,FALSE)</f>
        <v>49</v>
      </c>
      <c r="D51" s="12" t="s">
        <v>66</v>
      </c>
      <c r="E51" s="24" t="s">
        <v>34</v>
      </c>
      <c r="F51" s="24" t="s">
        <v>119</v>
      </c>
      <c r="G51" s="13">
        <v>1550</v>
      </c>
      <c r="H51" s="14">
        <v>2.2499999999999999E-2</v>
      </c>
    </row>
    <row r="52" spans="1:8" x14ac:dyDescent="0.3">
      <c r="A52" s="26"/>
      <c r="B52" s="12" t="s">
        <v>67</v>
      </c>
      <c r="C52" s="8">
        <f>VLOOKUP(D52,'[1]Offerta Economica'!$C$3:$G$58,5,FALSE)</f>
        <v>50</v>
      </c>
      <c r="D52" s="12" t="s">
        <v>67</v>
      </c>
      <c r="E52" s="24" t="s">
        <v>34</v>
      </c>
      <c r="F52" s="24" t="s">
        <v>119</v>
      </c>
      <c r="G52" s="13">
        <v>4600</v>
      </c>
      <c r="H52" s="14">
        <v>3.2500000000000001E-2</v>
      </c>
    </row>
    <row r="53" spans="1:8" x14ac:dyDescent="0.3">
      <c r="A53" s="18" t="s">
        <v>8</v>
      </c>
      <c r="B53" s="12" t="s">
        <v>68</v>
      </c>
      <c r="C53" s="8">
        <f>VLOOKUP(D53,'[1]Offerta Economica'!$C$3:$G$58,5,FALSE)</f>
        <v>39</v>
      </c>
      <c r="D53" s="23" t="s">
        <v>69</v>
      </c>
      <c r="E53" s="24" t="s">
        <v>34</v>
      </c>
      <c r="F53" s="24" t="s">
        <v>37</v>
      </c>
      <c r="G53" s="13">
        <v>410</v>
      </c>
      <c r="H53" s="14">
        <v>9.5000000000000001E-2</v>
      </c>
    </row>
    <row r="54" spans="1:8" x14ac:dyDescent="0.3">
      <c r="A54" s="18" t="s">
        <v>9</v>
      </c>
      <c r="B54" s="12" t="s">
        <v>70</v>
      </c>
      <c r="C54" s="8">
        <f>VLOOKUP(D54,'[1]Offerta Economica'!$C$3:$G$58,5,FALSE)</f>
        <v>40</v>
      </c>
      <c r="D54" s="23" t="s">
        <v>71</v>
      </c>
      <c r="E54" s="24" t="s">
        <v>34</v>
      </c>
      <c r="F54" s="24" t="s">
        <v>37</v>
      </c>
      <c r="G54" s="13">
        <v>340</v>
      </c>
      <c r="H54" s="14">
        <v>1.2500000000000001E-2</v>
      </c>
    </row>
    <row r="55" spans="1:8" x14ac:dyDescent="0.25">
      <c r="A55" s="10" t="s">
        <v>23</v>
      </c>
      <c r="B55" s="10"/>
      <c r="C55" s="11"/>
      <c r="D55" s="10"/>
      <c r="E55" s="11"/>
      <c r="F55" s="11"/>
      <c r="G55" s="16"/>
      <c r="H55" s="17"/>
    </row>
    <row r="56" spans="1:8" x14ac:dyDescent="0.3">
      <c r="A56" s="18" t="s">
        <v>10</v>
      </c>
      <c r="B56" s="12" t="s">
        <v>72</v>
      </c>
      <c r="C56" s="8">
        <f>VLOOKUP(D56,'[1]Offerta Economica'!$C$3:$G$58,5,FALSE)</f>
        <v>41</v>
      </c>
      <c r="D56" s="23" t="s">
        <v>73</v>
      </c>
      <c r="E56" s="24" t="s">
        <v>34</v>
      </c>
      <c r="F56" s="24" t="s">
        <v>37</v>
      </c>
      <c r="G56" s="15">
        <v>360</v>
      </c>
      <c r="H56" s="14">
        <v>4.4999999999999998E-2</v>
      </c>
    </row>
    <row r="57" spans="1:8" x14ac:dyDescent="0.3">
      <c r="A57" s="26" t="s">
        <v>11</v>
      </c>
      <c r="B57" s="12" t="s">
        <v>74</v>
      </c>
      <c r="C57" s="8">
        <f>VLOOKUP(D57,'[1]Offerta Economica'!$C$3:$G$58,5,FALSE)</f>
        <v>51</v>
      </c>
      <c r="D57" s="23" t="s">
        <v>75</v>
      </c>
      <c r="E57" s="24" t="s">
        <v>34</v>
      </c>
      <c r="F57" s="24" t="s">
        <v>120</v>
      </c>
      <c r="G57" s="13">
        <v>390</v>
      </c>
      <c r="H57" s="14">
        <v>7.4999999999999997E-3</v>
      </c>
    </row>
    <row r="58" spans="1:8" x14ac:dyDescent="0.3">
      <c r="A58" s="26"/>
      <c r="B58" s="12" t="s">
        <v>76</v>
      </c>
      <c r="C58" s="8">
        <f>VLOOKUP(D58,'[1]Offerta Economica'!$C$3:$G$58,5,FALSE)</f>
        <v>52</v>
      </c>
      <c r="D58" s="23" t="s">
        <v>77</v>
      </c>
      <c r="E58" s="24" t="s">
        <v>34</v>
      </c>
      <c r="F58" s="24" t="s">
        <v>120</v>
      </c>
      <c r="G58" s="13">
        <v>1150</v>
      </c>
      <c r="H58" s="14">
        <v>8.9999999999999993E-3</v>
      </c>
    </row>
    <row r="59" spans="1:8" x14ac:dyDescent="0.3">
      <c r="A59" s="26"/>
      <c r="B59" s="12" t="s">
        <v>78</v>
      </c>
      <c r="C59" s="8">
        <f>VLOOKUP(D59,'[1]Offerta Economica'!$C$3:$G$58,5,FALSE)</f>
        <v>53</v>
      </c>
      <c r="D59" s="23" t="s">
        <v>79</v>
      </c>
      <c r="E59" s="24" t="s">
        <v>34</v>
      </c>
      <c r="F59" s="24" t="s">
        <v>120</v>
      </c>
      <c r="G59" s="13">
        <v>3100</v>
      </c>
      <c r="H59" s="14">
        <v>7.4999999999999997E-3</v>
      </c>
    </row>
    <row r="60" spans="1:8" x14ac:dyDescent="0.3">
      <c r="A60" s="26" t="s">
        <v>12</v>
      </c>
      <c r="B60" s="12" t="s">
        <v>80</v>
      </c>
      <c r="C60" s="8">
        <f>VLOOKUP(D60,'[1]Offerta Economica'!$C$3:$G$58,5,FALSE)</f>
        <v>42</v>
      </c>
      <c r="D60" s="23" t="s">
        <v>81</v>
      </c>
      <c r="E60" s="24" t="s">
        <v>34</v>
      </c>
      <c r="F60" s="24" t="s">
        <v>37</v>
      </c>
      <c r="G60" s="13">
        <v>400</v>
      </c>
      <c r="H60" s="14">
        <v>2.4E-2</v>
      </c>
    </row>
    <row r="61" spans="1:8" x14ac:dyDescent="0.3">
      <c r="A61" s="26"/>
      <c r="B61" s="12" t="s">
        <v>82</v>
      </c>
      <c r="C61" s="8">
        <f>VLOOKUP(D61,'[1]Offerta Economica'!$C$3:$G$58,5,FALSE)</f>
        <v>54</v>
      </c>
      <c r="D61" s="23" t="s">
        <v>83</v>
      </c>
      <c r="E61" s="24" t="s">
        <v>34</v>
      </c>
      <c r="F61" s="24" t="s">
        <v>121</v>
      </c>
      <c r="G61" s="13">
        <v>4650</v>
      </c>
      <c r="H61" s="14">
        <v>1.7999999999999999E-2</v>
      </c>
    </row>
    <row r="62" spans="1:8" x14ac:dyDescent="0.3">
      <c r="A62" s="26"/>
      <c r="B62" s="12" t="s">
        <v>84</v>
      </c>
      <c r="C62" s="8">
        <f>VLOOKUP(D62,'[1]Offerta Economica'!$C$3:$G$58,5,FALSE)</f>
        <v>55</v>
      </c>
      <c r="D62" s="23" t="s">
        <v>85</v>
      </c>
      <c r="E62" s="24" t="s">
        <v>34</v>
      </c>
      <c r="F62" s="24" t="s">
        <v>122</v>
      </c>
      <c r="G62" s="13">
        <v>390</v>
      </c>
      <c r="H62" s="14">
        <v>1.2E-2</v>
      </c>
    </row>
    <row r="63" spans="1:8" x14ac:dyDescent="0.3">
      <c r="A63" s="26" t="s">
        <v>13</v>
      </c>
      <c r="B63" s="12" t="s">
        <v>86</v>
      </c>
      <c r="C63" s="8">
        <f>VLOOKUP(D63,'[1]Offerta Economica'!$C$3:$G$58,5,FALSE)</f>
        <v>43</v>
      </c>
      <c r="D63" s="23" t="s">
        <v>87</v>
      </c>
      <c r="E63" s="24" t="s">
        <v>34</v>
      </c>
      <c r="F63" s="24" t="s">
        <v>37</v>
      </c>
      <c r="G63" s="13">
        <v>280</v>
      </c>
      <c r="H63" s="14">
        <v>1.95E-2</v>
      </c>
    </row>
    <row r="64" spans="1:8" x14ac:dyDescent="0.3">
      <c r="A64" s="26"/>
      <c r="B64" s="12" t="s">
        <v>88</v>
      </c>
      <c r="C64" s="8">
        <f>VLOOKUP(D64,'[1]Offerta Economica'!$C$3:$G$58,5,FALSE)</f>
        <v>56</v>
      </c>
      <c r="D64" s="23" t="s">
        <v>89</v>
      </c>
      <c r="E64" s="24" t="s">
        <v>53</v>
      </c>
      <c r="F64" s="24" t="s">
        <v>90</v>
      </c>
      <c r="G64" s="13">
        <v>4700</v>
      </c>
      <c r="H64" s="14">
        <v>7.4999999999999997E-3</v>
      </c>
    </row>
    <row r="65" spans="1:8" x14ac:dyDescent="0.25">
      <c r="A65" s="10" t="s">
        <v>123</v>
      </c>
      <c r="B65" s="10"/>
      <c r="C65" s="11"/>
      <c r="D65" s="10"/>
      <c r="E65" s="11"/>
      <c r="F65" s="11"/>
      <c r="G65" s="16"/>
      <c r="H65" s="17"/>
    </row>
    <row r="66" spans="1:8" x14ac:dyDescent="0.3">
      <c r="A66" s="26" t="s">
        <v>14</v>
      </c>
      <c r="B66" s="12" t="s">
        <v>91</v>
      </c>
      <c r="C66" s="8">
        <f>VLOOKUP(D66,'[1]Offerta Economica'!$C$3:$G$58,5,FALSE)</f>
        <v>44</v>
      </c>
      <c r="D66" s="23" t="s">
        <v>92</v>
      </c>
      <c r="E66" s="24" t="s">
        <v>34</v>
      </c>
      <c r="F66" s="24" t="s">
        <v>37</v>
      </c>
      <c r="G66" s="15">
        <v>540</v>
      </c>
      <c r="H66" s="14">
        <v>0.128</v>
      </c>
    </row>
    <row r="67" spans="1:8" x14ac:dyDescent="0.3">
      <c r="A67" s="26"/>
      <c r="B67" s="12" t="s">
        <v>58</v>
      </c>
      <c r="C67" s="8">
        <f>VLOOKUP(D67,'[1]Offerta Economica'!$C$3:$G$58,5,FALSE)</f>
        <v>11</v>
      </c>
      <c r="D67" s="23" t="s">
        <v>60</v>
      </c>
      <c r="E67" s="24" t="s">
        <v>39</v>
      </c>
      <c r="F67" s="24" t="s">
        <v>37</v>
      </c>
      <c r="G67" s="15">
        <v>540</v>
      </c>
      <c r="H67" s="14">
        <v>9.5999999999999992E-3</v>
      </c>
    </row>
    <row r="68" spans="1:8" x14ac:dyDescent="0.3">
      <c r="A68" s="26"/>
      <c r="B68" s="12" t="s">
        <v>58</v>
      </c>
      <c r="C68" s="8">
        <f>VLOOKUP(D68,'[1]Offerta Economica'!$C$3:$G$58,5,FALSE)</f>
        <v>14</v>
      </c>
      <c r="D68" s="23" t="s">
        <v>93</v>
      </c>
      <c r="E68" s="24" t="s">
        <v>39</v>
      </c>
      <c r="F68" s="24" t="s">
        <v>37</v>
      </c>
      <c r="G68" s="15">
        <v>400</v>
      </c>
      <c r="H68" s="14">
        <v>3.2000000000000002E-3</v>
      </c>
    </row>
    <row r="69" spans="1:8" x14ac:dyDescent="0.3">
      <c r="A69" s="26"/>
      <c r="B69" s="12" t="s">
        <v>58</v>
      </c>
      <c r="C69" s="8">
        <f>VLOOKUP(D69,'[1]Offerta Economica'!$C$3:$G$58,5,FALSE)</f>
        <v>6</v>
      </c>
      <c r="D69" s="23" t="s">
        <v>43</v>
      </c>
      <c r="E69" s="24" t="s">
        <v>39</v>
      </c>
      <c r="F69" s="24" t="s">
        <v>37</v>
      </c>
      <c r="G69" s="15">
        <v>460</v>
      </c>
      <c r="H69" s="14">
        <v>6.4000000000000003E-3</v>
      </c>
    </row>
    <row r="70" spans="1:8" x14ac:dyDescent="0.3">
      <c r="A70" s="26"/>
      <c r="B70" s="12" t="s">
        <v>58</v>
      </c>
      <c r="C70" s="8">
        <f>VLOOKUP(D70,'[1]Offerta Economica'!$C$3:$G$58,5,FALSE)</f>
        <v>15</v>
      </c>
      <c r="D70" s="23" t="s">
        <v>94</v>
      </c>
      <c r="E70" s="24" t="s">
        <v>39</v>
      </c>
      <c r="F70" s="24" t="s">
        <v>37</v>
      </c>
      <c r="G70" s="15">
        <v>620</v>
      </c>
      <c r="H70" s="14">
        <v>1.2800000000000001E-2</v>
      </c>
    </row>
    <row r="71" spans="1:8" x14ac:dyDescent="0.25">
      <c r="A71" s="10" t="s">
        <v>17</v>
      </c>
      <c r="B71" s="10"/>
      <c r="C71" s="11"/>
      <c r="D71" s="10"/>
      <c r="E71" s="11"/>
      <c r="F71" s="11"/>
      <c r="G71" s="16"/>
      <c r="H71" s="17"/>
    </row>
    <row r="72" spans="1:8" x14ac:dyDescent="0.3">
      <c r="A72" s="26" t="s">
        <v>16</v>
      </c>
      <c r="B72" s="12" t="s">
        <v>114</v>
      </c>
      <c r="C72" s="8">
        <f>VLOOKUP(D72,'[1]Offerta Economica'!$C$3:$G$58,5,FALSE)</f>
        <v>45</v>
      </c>
      <c r="D72" s="23" t="s">
        <v>95</v>
      </c>
      <c r="E72" s="24" t="s">
        <v>34</v>
      </c>
      <c r="F72" s="24" t="s">
        <v>37</v>
      </c>
      <c r="G72" s="13">
        <v>310</v>
      </c>
      <c r="H72" s="14">
        <v>5.0000000000000001E-3</v>
      </c>
    </row>
    <row r="73" spans="1:8" x14ac:dyDescent="0.3">
      <c r="A73" s="26"/>
      <c r="B73" s="12" t="s">
        <v>114</v>
      </c>
      <c r="C73" s="8">
        <f>VLOOKUP(D73,'[1]Offerta Economica'!$C$3:$G$58,5,FALSE)</f>
        <v>1</v>
      </c>
      <c r="D73" s="25" t="s">
        <v>38</v>
      </c>
      <c r="E73" s="24" t="s">
        <v>39</v>
      </c>
      <c r="F73" s="24" t="s">
        <v>37</v>
      </c>
      <c r="G73" s="15">
        <v>400</v>
      </c>
      <c r="H73" s="14">
        <v>1.4999999999999999E-4</v>
      </c>
    </row>
    <row r="74" spans="1:8" x14ac:dyDescent="0.3">
      <c r="A74" s="26"/>
      <c r="B74" s="12" t="s">
        <v>114</v>
      </c>
      <c r="C74" s="8">
        <f>VLOOKUP(D74,'[1]Offerta Economica'!$C$3:$G$58,5,FALSE)</f>
        <v>16</v>
      </c>
      <c r="D74" s="23" t="s">
        <v>96</v>
      </c>
      <c r="E74" s="24" t="s">
        <v>39</v>
      </c>
      <c r="F74" s="24" t="s">
        <v>37</v>
      </c>
      <c r="G74" s="13">
        <v>310</v>
      </c>
      <c r="H74" s="14">
        <v>1E-4</v>
      </c>
    </row>
    <row r="75" spans="1:8" x14ac:dyDescent="0.3">
      <c r="A75" s="26"/>
      <c r="B75" s="12" t="s">
        <v>114</v>
      </c>
      <c r="C75" s="8">
        <f>VLOOKUP(D75,'[1]Offerta Economica'!$C$3:$G$58,5,FALSE)</f>
        <v>9</v>
      </c>
      <c r="D75" s="23" t="s">
        <v>46</v>
      </c>
      <c r="E75" s="24" t="s">
        <v>39</v>
      </c>
      <c r="F75" s="24" t="s">
        <v>37</v>
      </c>
      <c r="G75" s="13">
        <v>380</v>
      </c>
      <c r="H75" s="14">
        <v>5.9999999999999995E-4</v>
      </c>
    </row>
    <row r="76" spans="1:8" x14ac:dyDescent="0.3">
      <c r="A76" s="26"/>
      <c r="B76" s="12" t="s">
        <v>114</v>
      </c>
      <c r="C76" s="8">
        <f>VLOOKUP(D76,'[1]Offerta Economica'!$C$3:$G$58,5,FALSE)</f>
        <v>8</v>
      </c>
      <c r="D76" s="23" t="s">
        <v>45</v>
      </c>
      <c r="E76" s="24" t="s">
        <v>39</v>
      </c>
      <c r="F76" s="24" t="s">
        <v>37</v>
      </c>
      <c r="G76" s="13">
        <v>300</v>
      </c>
      <c r="H76" s="14">
        <v>2.5000000000000001E-4</v>
      </c>
    </row>
    <row r="77" spans="1:8" x14ac:dyDescent="0.3">
      <c r="A77" s="26"/>
      <c r="B77" s="12" t="s">
        <v>114</v>
      </c>
      <c r="C77" s="8">
        <f>VLOOKUP(D77,'[1]Offerta Economica'!$C$3:$G$58,5,FALSE)</f>
        <v>17</v>
      </c>
      <c r="D77" s="23" t="s">
        <v>97</v>
      </c>
      <c r="E77" s="24" t="s">
        <v>39</v>
      </c>
      <c r="F77" s="24" t="s">
        <v>37</v>
      </c>
      <c r="G77" s="13">
        <v>320</v>
      </c>
      <c r="H77" s="14">
        <v>1.1000000000000001E-3</v>
      </c>
    </row>
    <row r="78" spans="1:8" x14ac:dyDescent="0.3">
      <c r="A78" s="26"/>
      <c r="B78" s="12" t="s">
        <v>114</v>
      </c>
      <c r="C78" s="8">
        <f>VLOOKUP(D78,'[1]Offerta Economica'!$C$3:$G$58,5,FALSE)</f>
        <v>18</v>
      </c>
      <c r="D78" s="23" t="s">
        <v>98</v>
      </c>
      <c r="E78" s="24" t="s">
        <v>39</v>
      </c>
      <c r="F78" s="24" t="s">
        <v>37</v>
      </c>
      <c r="G78" s="13">
        <v>200</v>
      </c>
      <c r="H78" s="14">
        <v>5.0000000000000001E-4</v>
      </c>
    </row>
    <row r="79" spans="1:8" x14ac:dyDescent="0.3">
      <c r="A79" s="26"/>
      <c r="B79" s="12" t="s">
        <v>114</v>
      </c>
      <c r="C79" s="8">
        <f>VLOOKUP(D79,'[1]Offerta Economica'!$C$3:$G$58,5,FALSE)</f>
        <v>19</v>
      </c>
      <c r="D79" s="23" t="s">
        <v>99</v>
      </c>
      <c r="E79" s="24" t="s">
        <v>39</v>
      </c>
      <c r="F79" s="24" t="s">
        <v>37</v>
      </c>
      <c r="G79" s="13">
        <v>370</v>
      </c>
      <c r="H79" s="14">
        <v>1E-4</v>
      </c>
    </row>
    <row r="80" spans="1:8" x14ac:dyDescent="0.3">
      <c r="A80" s="26"/>
      <c r="B80" s="12" t="s">
        <v>114</v>
      </c>
      <c r="C80" s="8">
        <f>VLOOKUP(D80,'[1]Offerta Economica'!$C$3:$G$58,5,FALSE)</f>
        <v>20</v>
      </c>
      <c r="D80" s="23" t="s">
        <v>100</v>
      </c>
      <c r="E80" s="24" t="s">
        <v>39</v>
      </c>
      <c r="F80" s="24" t="s">
        <v>37</v>
      </c>
      <c r="G80" s="13">
        <v>550</v>
      </c>
      <c r="H80" s="14">
        <v>4.4999999999999999E-4</v>
      </c>
    </row>
    <row r="81" spans="1:8" x14ac:dyDescent="0.3">
      <c r="A81" s="26"/>
      <c r="B81" s="12" t="s">
        <v>114</v>
      </c>
      <c r="C81" s="8">
        <f>VLOOKUP(D81,'[1]Offerta Economica'!$C$3:$G$58,5,FALSE)</f>
        <v>21</v>
      </c>
      <c r="D81" s="23" t="s">
        <v>101</v>
      </c>
      <c r="E81" s="24" t="s">
        <v>39</v>
      </c>
      <c r="F81" s="24" t="s">
        <v>37</v>
      </c>
      <c r="G81" s="13">
        <v>360</v>
      </c>
      <c r="H81" s="14">
        <v>4.0000000000000002E-4</v>
      </c>
    </row>
    <row r="82" spans="1:8" x14ac:dyDescent="0.3">
      <c r="A82" s="26"/>
      <c r="B82" s="12" t="s">
        <v>114</v>
      </c>
      <c r="C82" s="8">
        <f>VLOOKUP(D82,'[1]Offerta Economica'!$C$3:$G$58,5,FALSE)</f>
        <v>22</v>
      </c>
      <c r="D82" s="23" t="s">
        <v>102</v>
      </c>
      <c r="E82" s="24" t="s">
        <v>39</v>
      </c>
      <c r="F82" s="24" t="s">
        <v>37</v>
      </c>
      <c r="G82" s="13">
        <v>320</v>
      </c>
      <c r="H82" s="14">
        <v>2.5000000000000001E-4</v>
      </c>
    </row>
    <row r="83" spans="1:8" x14ac:dyDescent="0.3">
      <c r="A83" s="26"/>
      <c r="B83" s="12" t="s">
        <v>114</v>
      </c>
      <c r="C83" s="8">
        <f>VLOOKUP(D83,'[1]Offerta Economica'!$C$3:$G$58,5,FALSE)</f>
        <v>23</v>
      </c>
      <c r="D83" s="23" t="s">
        <v>103</v>
      </c>
      <c r="E83" s="24" t="s">
        <v>39</v>
      </c>
      <c r="F83" s="24" t="s">
        <v>37</v>
      </c>
      <c r="G83" s="13">
        <v>280</v>
      </c>
      <c r="H83" s="14">
        <v>1.1000000000000001E-3</v>
      </c>
    </row>
    <row r="84" spans="1:8" x14ac:dyDescent="0.3">
      <c r="A84" s="26" t="s">
        <v>18</v>
      </c>
      <c r="B84" s="12" t="s">
        <v>115</v>
      </c>
      <c r="C84" s="8">
        <f>VLOOKUP(D84,'[1]Offerta Economica'!$C$3:$G$58,5,FALSE)</f>
        <v>46</v>
      </c>
      <c r="D84" s="23" t="s">
        <v>104</v>
      </c>
      <c r="E84" s="24" t="s">
        <v>34</v>
      </c>
      <c r="F84" s="24" t="s">
        <v>37</v>
      </c>
      <c r="G84" s="13">
        <v>260</v>
      </c>
      <c r="H84" s="14">
        <v>5.0000000000000001E-3</v>
      </c>
    </row>
    <row r="85" spans="1:8" x14ac:dyDescent="0.3">
      <c r="A85" s="26"/>
      <c r="B85" s="12" t="s">
        <v>115</v>
      </c>
      <c r="C85" s="8">
        <f>VLOOKUP(D85,'[1]Offerta Economica'!$C$3:$G$58,5,FALSE)</f>
        <v>2</v>
      </c>
      <c r="D85" s="23" t="s">
        <v>40</v>
      </c>
      <c r="E85" s="24" t="s">
        <v>39</v>
      </c>
      <c r="F85" s="24" t="s">
        <v>37</v>
      </c>
      <c r="G85" s="15">
        <v>310</v>
      </c>
      <c r="H85" s="14">
        <v>5.9999999999999995E-4</v>
      </c>
    </row>
    <row r="86" spans="1:8" x14ac:dyDescent="0.3">
      <c r="A86" s="26"/>
      <c r="B86" s="12" t="s">
        <v>115</v>
      </c>
      <c r="C86" s="8">
        <f>VLOOKUP(D86,'[1]Offerta Economica'!$C$3:$G$58,5,FALSE)</f>
        <v>9</v>
      </c>
      <c r="D86" s="23" t="s">
        <v>46</v>
      </c>
      <c r="E86" s="24" t="s">
        <v>39</v>
      </c>
      <c r="F86" s="24" t="s">
        <v>37</v>
      </c>
      <c r="G86" s="13">
        <v>380</v>
      </c>
      <c r="H86" s="14">
        <v>4.0000000000000002E-4</v>
      </c>
    </row>
    <row r="87" spans="1:8" x14ac:dyDescent="0.3">
      <c r="A87" s="26"/>
      <c r="B87" s="12" t="s">
        <v>115</v>
      </c>
      <c r="C87" s="8">
        <f>VLOOKUP(D87,'[1]Offerta Economica'!$C$3:$G$58,5,FALSE)</f>
        <v>17</v>
      </c>
      <c r="D87" s="23" t="s">
        <v>97</v>
      </c>
      <c r="E87" s="24" t="s">
        <v>39</v>
      </c>
      <c r="F87" s="24" t="s">
        <v>37</v>
      </c>
      <c r="G87" s="13">
        <v>320</v>
      </c>
      <c r="H87" s="14">
        <v>2.0000000000000001E-4</v>
      </c>
    </row>
    <row r="88" spans="1:8" x14ac:dyDescent="0.3">
      <c r="A88" s="26"/>
      <c r="B88" s="12" t="s">
        <v>115</v>
      </c>
      <c r="C88" s="8">
        <f>VLOOKUP(D88,'[1]Offerta Economica'!$C$3:$G$58,5,FALSE)</f>
        <v>24</v>
      </c>
      <c r="D88" s="23" t="s">
        <v>105</v>
      </c>
      <c r="E88" s="24" t="s">
        <v>39</v>
      </c>
      <c r="F88" s="24" t="s">
        <v>37</v>
      </c>
      <c r="G88" s="13">
        <v>310</v>
      </c>
      <c r="H88" s="14">
        <v>1E-4</v>
      </c>
    </row>
    <row r="89" spans="1:8" x14ac:dyDescent="0.3">
      <c r="A89" s="26"/>
      <c r="B89" s="12" t="s">
        <v>115</v>
      </c>
      <c r="C89" s="8">
        <f>VLOOKUP(D89,'[1]Offerta Economica'!$C$3:$G$58,5,FALSE)</f>
        <v>20</v>
      </c>
      <c r="D89" s="23" t="s">
        <v>100</v>
      </c>
      <c r="E89" s="24" t="s">
        <v>39</v>
      </c>
      <c r="F89" s="24" t="s">
        <v>37</v>
      </c>
      <c r="G89" s="13">
        <v>550</v>
      </c>
      <c r="H89" s="14">
        <v>3.5E-4</v>
      </c>
    </row>
    <row r="90" spans="1:8" x14ac:dyDescent="0.3">
      <c r="A90" s="26"/>
      <c r="B90" s="12" t="s">
        <v>115</v>
      </c>
      <c r="C90" s="8">
        <f>VLOOKUP(D90,'[1]Offerta Economica'!$C$3:$G$58,5,FALSE)</f>
        <v>21</v>
      </c>
      <c r="D90" s="23" t="s">
        <v>101</v>
      </c>
      <c r="E90" s="24" t="s">
        <v>39</v>
      </c>
      <c r="F90" s="24" t="s">
        <v>37</v>
      </c>
      <c r="G90" s="13">
        <v>360</v>
      </c>
      <c r="H90" s="14">
        <v>3.5E-4</v>
      </c>
    </row>
    <row r="91" spans="1:8" x14ac:dyDescent="0.3">
      <c r="A91" s="26"/>
      <c r="B91" s="12" t="s">
        <v>115</v>
      </c>
      <c r="C91" s="8">
        <f>VLOOKUP(D91,'[1]Offerta Economica'!$C$3:$G$58,5,FALSE)</f>
        <v>25</v>
      </c>
      <c r="D91" s="25" t="s">
        <v>106</v>
      </c>
      <c r="E91" s="24" t="s">
        <v>39</v>
      </c>
      <c r="F91" s="24" t="s">
        <v>37</v>
      </c>
      <c r="G91" s="13">
        <v>500</v>
      </c>
      <c r="H91" s="14">
        <v>6.9999999999999999E-4</v>
      </c>
    </row>
    <row r="92" spans="1:8" x14ac:dyDescent="0.3">
      <c r="A92" s="26"/>
      <c r="B92" s="12" t="s">
        <v>115</v>
      </c>
      <c r="C92" s="8">
        <f>VLOOKUP(D92,'[1]Offerta Economica'!$C$3:$G$58,5,FALSE)</f>
        <v>26</v>
      </c>
      <c r="D92" s="25" t="s">
        <v>107</v>
      </c>
      <c r="E92" s="24" t="s">
        <v>39</v>
      </c>
      <c r="F92" s="24" t="s">
        <v>37</v>
      </c>
      <c r="G92" s="13">
        <v>180</v>
      </c>
      <c r="H92" s="14">
        <v>2.3E-3</v>
      </c>
    </row>
    <row r="93" spans="1:8" x14ac:dyDescent="0.3">
      <c r="A93" s="26" t="s">
        <v>19</v>
      </c>
      <c r="B93" s="12" t="s">
        <v>116</v>
      </c>
      <c r="C93" s="8">
        <f>VLOOKUP(D93,'[1]Offerta Economica'!$C$3:$G$58,5,FALSE)</f>
        <v>47</v>
      </c>
      <c r="D93" s="25" t="s">
        <v>108</v>
      </c>
      <c r="E93" s="24" t="s">
        <v>34</v>
      </c>
      <c r="F93" s="24" t="s">
        <v>37</v>
      </c>
      <c r="G93" s="13">
        <v>320</v>
      </c>
      <c r="H93" s="14">
        <v>5.0000000000000001E-3</v>
      </c>
    </row>
    <row r="94" spans="1:8" x14ac:dyDescent="0.3">
      <c r="A94" s="26"/>
      <c r="B94" s="12" t="s">
        <v>116</v>
      </c>
      <c r="C94" s="8">
        <f>VLOOKUP(D94,'[1]Offerta Economica'!$C$3:$G$58,5,FALSE)</f>
        <v>1</v>
      </c>
      <c r="D94" s="25" t="s">
        <v>38</v>
      </c>
      <c r="E94" s="24" t="s">
        <v>39</v>
      </c>
      <c r="F94" s="24" t="s">
        <v>37</v>
      </c>
      <c r="G94" s="15">
        <v>400</v>
      </c>
      <c r="H94" s="14">
        <v>2.0000000000000001E-4</v>
      </c>
    </row>
    <row r="95" spans="1:8" x14ac:dyDescent="0.3">
      <c r="A95" s="26"/>
      <c r="B95" s="12" t="s">
        <v>116</v>
      </c>
      <c r="C95" s="8">
        <f>VLOOKUP(D95,'[1]Offerta Economica'!$C$3:$G$58,5,FALSE)</f>
        <v>27</v>
      </c>
      <c r="D95" s="23" t="s">
        <v>109</v>
      </c>
      <c r="E95" s="24" t="s">
        <v>39</v>
      </c>
      <c r="F95" s="24" t="s">
        <v>37</v>
      </c>
      <c r="G95" s="13">
        <v>310</v>
      </c>
      <c r="H95" s="14">
        <v>2.5000000000000001E-4</v>
      </c>
    </row>
    <row r="96" spans="1:8" x14ac:dyDescent="0.3">
      <c r="A96" s="26"/>
      <c r="B96" s="12" t="s">
        <v>116</v>
      </c>
      <c r="C96" s="8">
        <f>VLOOKUP(D96,'[1]Offerta Economica'!$C$3:$G$58,5,FALSE)</f>
        <v>28</v>
      </c>
      <c r="D96" s="23" t="s">
        <v>110</v>
      </c>
      <c r="E96" s="24" t="s">
        <v>39</v>
      </c>
      <c r="F96" s="24" t="s">
        <v>37</v>
      </c>
      <c r="G96" s="13">
        <v>270</v>
      </c>
      <c r="H96" s="14">
        <v>8.0000000000000004E-4</v>
      </c>
    </row>
    <row r="97" spans="1:8" x14ac:dyDescent="0.3">
      <c r="A97" s="26"/>
      <c r="B97" s="12" t="s">
        <v>116</v>
      </c>
      <c r="C97" s="8">
        <f>VLOOKUP(D97,'[1]Offerta Economica'!$C$3:$G$58,5,FALSE)</f>
        <v>2</v>
      </c>
      <c r="D97" s="23" t="s">
        <v>40</v>
      </c>
      <c r="E97" s="24" t="s">
        <v>39</v>
      </c>
      <c r="F97" s="24" t="s">
        <v>37</v>
      </c>
      <c r="G97" s="13">
        <v>310</v>
      </c>
      <c r="H97" s="14">
        <v>5.0000000000000001E-4</v>
      </c>
    </row>
    <row r="98" spans="1:8" x14ac:dyDescent="0.3">
      <c r="A98" s="26"/>
      <c r="B98" s="12" t="s">
        <v>116</v>
      </c>
      <c r="C98" s="8">
        <f>VLOOKUP(D98,'[1]Offerta Economica'!$C$3:$G$58,5,FALSE)</f>
        <v>3</v>
      </c>
      <c r="D98" s="23" t="s">
        <v>41</v>
      </c>
      <c r="E98" s="24" t="s">
        <v>39</v>
      </c>
      <c r="F98" s="24" t="s">
        <v>37</v>
      </c>
      <c r="G98" s="13">
        <v>290</v>
      </c>
      <c r="H98" s="14">
        <v>4.4999999999999999E-4</v>
      </c>
    </row>
    <row r="99" spans="1:8" x14ac:dyDescent="0.3">
      <c r="A99" s="26"/>
      <c r="B99" s="12" t="s">
        <v>116</v>
      </c>
      <c r="C99" s="8">
        <f>VLOOKUP(D99,'[1]Offerta Economica'!$C$3:$G$58,5,FALSE)</f>
        <v>4</v>
      </c>
      <c r="D99" s="23" t="s">
        <v>42</v>
      </c>
      <c r="E99" s="24" t="s">
        <v>39</v>
      </c>
      <c r="F99" s="24" t="s">
        <v>37</v>
      </c>
      <c r="G99" s="13">
        <v>240</v>
      </c>
      <c r="H99" s="14">
        <v>4.0000000000000002E-4</v>
      </c>
    </row>
    <row r="100" spans="1:8" x14ac:dyDescent="0.3">
      <c r="A100" s="26"/>
      <c r="B100" s="12" t="s">
        <v>116</v>
      </c>
      <c r="C100" s="8">
        <f>VLOOKUP(D100,'[1]Offerta Economica'!$C$3:$G$58,5,FALSE)</f>
        <v>29</v>
      </c>
      <c r="D100" s="23" t="s">
        <v>111</v>
      </c>
      <c r="E100" s="24" t="s">
        <v>39</v>
      </c>
      <c r="F100" s="24" t="s">
        <v>37</v>
      </c>
      <c r="G100" s="13">
        <v>210</v>
      </c>
      <c r="H100" s="14">
        <v>4.0000000000000002E-4</v>
      </c>
    </row>
    <row r="101" spans="1:8" x14ac:dyDescent="0.3">
      <c r="A101" s="26"/>
      <c r="B101" s="12" t="s">
        <v>116</v>
      </c>
      <c r="C101" s="8">
        <f>VLOOKUP(D101,'[1]Offerta Economica'!$C$3:$G$58,5,FALSE)</f>
        <v>24</v>
      </c>
      <c r="D101" s="23" t="s">
        <v>105</v>
      </c>
      <c r="E101" s="24" t="s">
        <v>39</v>
      </c>
      <c r="F101" s="24" t="s">
        <v>37</v>
      </c>
      <c r="G101" s="13">
        <v>310</v>
      </c>
      <c r="H101" s="14">
        <v>1E-4</v>
      </c>
    </row>
    <row r="102" spans="1:8" x14ac:dyDescent="0.3">
      <c r="A102" s="26"/>
      <c r="B102" s="12" t="s">
        <v>116</v>
      </c>
      <c r="C102" s="8">
        <f>VLOOKUP(D102,'[1]Offerta Economica'!$C$3:$G$58,5,FALSE)</f>
        <v>21</v>
      </c>
      <c r="D102" s="23" t="s">
        <v>101</v>
      </c>
      <c r="E102" s="24" t="s">
        <v>39</v>
      </c>
      <c r="F102" s="24" t="s">
        <v>37</v>
      </c>
      <c r="G102" s="13">
        <v>360</v>
      </c>
      <c r="H102" s="14">
        <v>4.0000000000000002E-4</v>
      </c>
    </row>
    <row r="103" spans="1:8" x14ac:dyDescent="0.3">
      <c r="A103" s="26"/>
      <c r="B103" s="12" t="s">
        <v>116</v>
      </c>
      <c r="C103" s="8">
        <f>VLOOKUP(D103,'[1]Offerta Economica'!$C$3:$G$58,5,FALSE)</f>
        <v>25</v>
      </c>
      <c r="D103" s="25" t="s">
        <v>106</v>
      </c>
      <c r="E103" s="24" t="s">
        <v>39</v>
      </c>
      <c r="F103" s="24" t="s">
        <v>37</v>
      </c>
      <c r="G103" s="13">
        <v>500</v>
      </c>
      <c r="H103" s="14">
        <v>5.5000000000000003E-4</v>
      </c>
    </row>
    <row r="104" spans="1:8" x14ac:dyDescent="0.3">
      <c r="A104" s="26"/>
      <c r="B104" s="12" t="s">
        <v>116</v>
      </c>
      <c r="C104" s="8">
        <f>VLOOKUP(D104,'[1]Offerta Economica'!$C$3:$G$58,5,FALSE)</f>
        <v>30</v>
      </c>
      <c r="D104" s="25" t="s">
        <v>112</v>
      </c>
      <c r="E104" s="24" t="s">
        <v>39</v>
      </c>
      <c r="F104" s="24" t="s">
        <v>37</v>
      </c>
      <c r="G104" s="13">
        <v>380</v>
      </c>
      <c r="H104" s="14">
        <v>9.5E-4</v>
      </c>
    </row>
    <row r="105" spans="1:8" x14ac:dyDescent="0.3">
      <c r="A105" s="26" t="s">
        <v>20</v>
      </c>
      <c r="B105" s="12" t="s">
        <v>117</v>
      </c>
      <c r="C105" s="8">
        <f>VLOOKUP(D105,'[1]Offerta Economica'!$C$3:$G$58,5,FALSE)</f>
        <v>48</v>
      </c>
      <c r="D105" s="25" t="s">
        <v>113</v>
      </c>
      <c r="E105" s="24" t="s">
        <v>34</v>
      </c>
      <c r="F105" s="24" t="s">
        <v>37</v>
      </c>
      <c r="G105" s="13">
        <v>210</v>
      </c>
      <c r="H105" s="14">
        <v>5.0000000000000001E-3</v>
      </c>
    </row>
    <row r="106" spans="1:8" x14ac:dyDescent="0.3">
      <c r="A106" s="26"/>
      <c r="B106" s="12" t="s">
        <v>117</v>
      </c>
      <c r="C106" s="8">
        <f>VLOOKUP(D106,'[1]Offerta Economica'!$C$3:$G$58,5,FALSE)</f>
        <v>1</v>
      </c>
      <c r="D106" s="25" t="s">
        <v>38</v>
      </c>
      <c r="E106" s="24" t="s">
        <v>39</v>
      </c>
      <c r="F106" s="24" t="s">
        <v>37</v>
      </c>
      <c r="G106" s="15">
        <v>400</v>
      </c>
      <c r="H106" s="14">
        <v>1E-4</v>
      </c>
    </row>
    <row r="107" spans="1:8" x14ac:dyDescent="0.3">
      <c r="A107" s="26"/>
      <c r="B107" s="12" t="s">
        <v>117</v>
      </c>
      <c r="C107" s="8">
        <f>VLOOKUP(D107,'[1]Offerta Economica'!$C$3:$G$58,5,FALSE)</f>
        <v>16</v>
      </c>
      <c r="D107" s="23" t="s">
        <v>96</v>
      </c>
      <c r="E107" s="24" t="s">
        <v>39</v>
      </c>
      <c r="F107" s="24" t="s">
        <v>37</v>
      </c>
      <c r="G107" s="13">
        <v>310</v>
      </c>
      <c r="H107" s="14">
        <v>1E-4</v>
      </c>
    </row>
    <row r="108" spans="1:8" x14ac:dyDescent="0.3">
      <c r="A108" s="26"/>
      <c r="B108" s="12" t="s">
        <v>117</v>
      </c>
      <c r="C108" s="8">
        <f>VLOOKUP(D108,'[1]Offerta Economica'!$C$3:$G$58,5,FALSE)</f>
        <v>18</v>
      </c>
      <c r="D108" s="23" t="s">
        <v>98</v>
      </c>
      <c r="E108" s="24" t="s">
        <v>39</v>
      </c>
      <c r="F108" s="24" t="s">
        <v>37</v>
      </c>
      <c r="G108" s="13">
        <v>200</v>
      </c>
      <c r="H108" s="14">
        <v>4.0000000000000001E-3</v>
      </c>
    </row>
    <row r="109" spans="1:8" x14ac:dyDescent="0.3">
      <c r="A109" s="26"/>
      <c r="B109" s="12" t="s">
        <v>117</v>
      </c>
      <c r="C109" s="8">
        <f>VLOOKUP(D109,'[1]Offerta Economica'!$C$3:$G$58,5,FALSE)</f>
        <v>26</v>
      </c>
      <c r="D109" s="23" t="s">
        <v>107</v>
      </c>
      <c r="E109" s="24" t="s">
        <v>39</v>
      </c>
      <c r="F109" s="24" t="s">
        <v>37</v>
      </c>
      <c r="G109" s="13">
        <v>180</v>
      </c>
      <c r="H109" s="14">
        <v>8.0000000000000004E-4</v>
      </c>
    </row>
  </sheetData>
  <mergeCells count="16">
    <mergeCell ref="A72:A83"/>
    <mergeCell ref="A84:A92"/>
    <mergeCell ref="A93:A104"/>
    <mergeCell ref="A105:A109"/>
    <mergeCell ref="C1:H1"/>
    <mergeCell ref="A7:A16"/>
    <mergeCell ref="A17:A24"/>
    <mergeCell ref="A25:A31"/>
    <mergeCell ref="A32:A33"/>
    <mergeCell ref="A34:A40"/>
    <mergeCell ref="A41:A48"/>
    <mergeCell ref="A63:A64"/>
    <mergeCell ref="A66:A70"/>
    <mergeCell ref="A57:A59"/>
    <mergeCell ref="A60:A62"/>
    <mergeCell ref="A51:A52"/>
  </mergeCells>
  <conditionalFormatting sqref="D3">
    <cfRule type="cellIs" dxfId="0" priority="1" stopIfTrue="1" operator="lessThan">
      <formula>0</formula>
    </cfRule>
  </conditionalFormatting>
  <pageMargins left="0.31496062992125984" right="0" top="0.74803149606299213" bottom="0.74803149606299213" header="0.31496062992125984" footer="0.31496062992125984"/>
  <pageSetup paperSize="9" scale="50" fitToHeight="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37B5523B65524D9F5401624079B53E" ma:contentTypeVersion="2" ma:contentTypeDescription="Creare un nuovo documento." ma:contentTypeScope="" ma:versionID="c3ba7f98bfbbfba63e66b8d524975874">
  <xsd:schema xmlns:xsd="http://www.w3.org/2001/XMLSchema" xmlns:xs="http://www.w3.org/2001/XMLSchema" xmlns:p="http://schemas.microsoft.com/office/2006/metadata/properties" xmlns:ns2="b6aa2a9f-b95d-46ea-b2ed-57444ba0998e" targetNamespace="http://schemas.microsoft.com/office/2006/metadata/properties" ma:root="true" ma:fieldsID="3b5ce85fb6e2c1a11ab30a61e856abc3" ns2:_="">
    <xsd:import namespace="b6aa2a9f-b95d-46ea-b2ed-57444ba099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a2a9f-b95d-46ea-b2ed-57444ba099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7293A9-44D4-47ED-AD1D-FC7541E6D4B5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b6aa2a9f-b95d-46ea-b2ed-57444ba0998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05B915E-97CD-4DF9-97C5-E69D24DBF4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a2a9f-b95d-46ea-b2ed-57444ba099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21C0C9-2EBB-4E00-8F5D-CC66032047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Nasella Francesco</dc:creator>
  <cp:lastModifiedBy>Dottorini Luca</cp:lastModifiedBy>
  <cp:lastPrinted>2020-01-30T12:40:31Z</cp:lastPrinted>
  <dcterms:created xsi:type="dcterms:W3CDTF">2012-03-29T13:02:21Z</dcterms:created>
  <dcterms:modified xsi:type="dcterms:W3CDTF">2023-06-07T19:21:11Z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0x010100FC37B5523B65524D9F5401624079B53E</vt:lpwstr>
  </property>
</Properties>
</file>